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215" windowHeight="8100" tabRatio="875" activeTab="2"/>
  </bookViews>
  <sheets>
    <sheet name="Zbirni prikaz - nastavnici" sheetId="63" r:id="rId1"/>
    <sheet name="Zbirni prikaz - saradnici" sheetId="64" r:id="rId2"/>
    <sheet name="Prosecne ocene" sheetId="69" r:id="rId3"/>
    <sheet name="1. Dr Mirjana Markovic" sheetId="55" r:id="rId4"/>
    <sheet name="2. Mr Mira Jovanovic" sheetId="56" r:id="rId5"/>
    <sheet name="2.1 Marija Lukic" sheetId="66" r:id="rId6"/>
    <sheet name="3. Dr Milena Djurkovic" sheetId="65" r:id="rId7"/>
    <sheet name="3.1 Mirjana Vasic" sheetId="73" r:id="rId8"/>
    <sheet name="4. Tatjana Stankovic" sheetId="60" r:id="rId9"/>
    <sheet name="5. Mr Branka Pavlovic PD-JU" sheetId="68" r:id="rId10"/>
    <sheet name="6. Dr Andjelka Lazic PD-JU" sheetId="61" r:id="rId11"/>
    <sheet name="7. Dr Svetlana Karic JU" sheetId="59" r:id="rId12"/>
    <sheet name="8. Dr Mira Jovanovic JU" sheetId="70" r:id="rId13"/>
    <sheet name="8.1 Tatjana Stankovic" sheetId="74" r:id="rId14"/>
    <sheet name="9. Драгиша Маринковић" sheetId="71" r:id="rId15"/>
    <sheet name="9.1 Ивана Јелић" sheetId="75" r:id="rId16"/>
    <sheet name="10. Dr Aleksandra Maksimovic" sheetId="72" r:id="rId17"/>
    <sheet name="10.1 Marija Lukic PD-JU" sheetId="67" r:id="rId18"/>
    <sheet name="Ime i prezime nastavnika" sheetId="29" r:id="rId19"/>
    <sheet name="Ime i prezime saradnika" sheetId="58" r:id="rId20"/>
  </sheets>
  <calcPr calcId="144525"/>
</workbook>
</file>

<file path=xl/calcChain.xml><?xml version="1.0" encoding="utf-8"?>
<calcChain xmlns="http://schemas.openxmlformats.org/spreadsheetml/2006/main">
  <c r="H78" i="72" l="1"/>
  <c r="U152" i="75"/>
  <c r="R57" i="75"/>
  <c r="Q57" i="75"/>
  <c r="P57" i="75"/>
  <c r="O57" i="75"/>
  <c r="N57" i="75"/>
  <c r="J57" i="75"/>
  <c r="R56" i="75"/>
  <c r="Q56" i="75"/>
  <c r="P56" i="75"/>
  <c r="O56" i="75"/>
  <c r="N56" i="75"/>
  <c r="J56" i="75"/>
  <c r="R55" i="75"/>
  <c r="Q55" i="75"/>
  <c r="P55" i="75"/>
  <c r="O55" i="75"/>
  <c r="N55" i="75"/>
  <c r="J55" i="75"/>
  <c r="R54" i="75"/>
  <c r="Q54" i="75"/>
  <c r="P54" i="75"/>
  <c r="O54" i="75"/>
  <c r="N54" i="75"/>
  <c r="J54" i="75"/>
  <c r="R53" i="75"/>
  <c r="Q53" i="75"/>
  <c r="P53" i="75"/>
  <c r="O53" i="75"/>
  <c r="N53" i="75"/>
  <c r="J53" i="75"/>
  <c r="R52" i="75"/>
  <c r="Q52" i="75"/>
  <c r="P52" i="75"/>
  <c r="O52" i="75"/>
  <c r="N52" i="75"/>
  <c r="S52" i="75" s="1"/>
  <c r="J52" i="75"/>
  <c r="R51" i="75"/>
  <c r="Q51" i="75"/>
  <c r="P51" i="75"/>
  <c r="O51" i="75"/>
  <c r="N51" i="75"/>
  <c r="J51" i="75"/>
  <c r="R50" i="75"/>
  <c r="Q50" i="75"/>
  <c r="P50" i="75"/>
  <c r="O50" i="75"/>
  <c r="N50" i="75"/>
  <c r="J50" i="75"/>
  <c r="R49" i="75"/>
  <c r="Q49" i="75"/>
  <c r="P49" i="75"/>
  <c r="O49" i="75"/>
  <c r="N49" i="75"/>
  <c r="J49" i="75"/>
  <c r="H43" i="75"/>
  <c r="H42" i="75"/>
  <c r="Q34" i="75"/>
  <c r="Q33" i="75"/>
  <c r="C32" i="75" s="1"/>
  <c r="C33" i="75"/>
  <c r="Q32" i="75"/>
  <c r="C31" i="75" s="1"/>
  <c r="Q31" i="75"/>
  <c r="R31" i="75" s="1"/>
  <c r="Q30" i="75"/>
  <c r="Q29" i="75"/>
  <c r="G30" i="75" s="1"/>
  <c r="Q28" i="75"/>
  <c r="Q27" i="75"/>
  <c r="G28" i="75" s="1"/>
  <c r="Q26" i="75"/>
  <c r="Q24" i="75"/>
  <c r="Q23" i="75"/>
  <c r="C24" i="75" s="1"/>
  <c r="Q21" i="75"/>
  <c r="G21" i="75" s="1"/>
  <c r="Q20" i="75"/>
  <c r="G20" i="75" s="1"/>
  <c r="Q19" i="75"/>
  <c r="G19" i="75" s="1"/>
  <c r="Q18" i="75"/>
  <c r="Q16" i="75"/>
  <c r="Q15" i="75"/>
  <c r="U152" i="74"/>
  <c r="R57" i="74"/>
  <c r="Q57" i="74"/>
  <c r="P57" i="74"/>
  <c r="O57" i="74"/>
  <c r="N57" i="74"/>
  <c r="J57" i="74"/>
  <c r="R56" i="74"/>
  <c r="Q56" i="74"/>
  <c r="P56" i="74"/>
  <c r="O56" i="74"/>
  <c r="N56" i="74"/>
  <c r="S56" i="74" s="1"/>
  <c r="J56" i="74"/>
  <c r="R55" i="74"/>
  <c r="Q55" i="74"/>
  <c r="P55" i="74"/>
  <c r="O55" i="74"/>
  <c r="N55" i="74"/>
  <c r="J55" i="74"/>
  <c r="R54" i="74"/>
  <c r="Q54" i="74"/>
  <c r="P54" i="74"/>
  <c r="O54" i="74"/>
  <c r="N54" i="74"/>
  <c r="S54" i="74" s="1"/>
  <c r="J54" i="74"/>
  <c r="R53" i="74"/>
  <c r="Q53" i="74"/>
  <c r="P53" i="74"/>
  <c r="O53" i="74"/>
  <c r="N53" i="74"/>
  <c r="J53" i="74"/>
  <c r="R52" i="74"/>
  <c r="Q52" i="74"/>
  <c r="P52" i="74"/>
  <c r="O52" i="74"/>
  <c r="N52" i="74"/>
  <c r="J52" i="74"/>
  <c r="R51" i="74"/>
  <c r="Q51" i="74"/>
  <c r="P51" i="74"/>
  <c r="O51" i="74"/>
  <c r="N51" i="74"/>
  <c r="J51" i="74"/>
  <c r="R50" i="74"/>
  <c r="Q50" i="74"/>
  <c r="P50" i="74"/>
  <c r="O50" i="74"/>
  <c r="N50" i="74"/>
  <c r="S50" i="74" s="1"/>
  <c r="J50" i="74"/>
  <c r="R49" i="74"/>
  <c r="Q49" i="74"/>
  <c r="P49" i="74"/>
  <c r="O49" i="74"/>
  <c r="N49" i="74"/>
  <c r="J49" i="74"/>
  <c r="L58" i="74" s="1"/>
  <c r="H43" i="74"/>
  <c r="H42" i="74"/>
  <c r="Q34" i="74"/>
  <c r="Q33" i="74"/>
  <c r="C32" i="74" s="1"/>
  <c r="C33" i="74"/>
  <c r="Q32" i="74"/>
  <c r="Q31" i="74"/>
  <c r="R31" i="74" s="1"/>
  <c r="C31" i="74"/>
  <c r="Q30" i="74"/>
  <c r="Q29" i="74"/>
  <c r="G30" i="74" s="1"/>
  <c r="Q28" i="74"/>
  <c r="Q27" i="74"/>
  <c r="G28" i="74" s="1"/>
  <c r="Q26" i="74"/>
  <c r="Q24" i="74"/>
  <c r="Q23" i="74"/>
  <c r="C24" i="74" s="1"/>
  <c r="Q21" i="74"/>
  <c r="G21" i="74" s="1"/>
  <c r="Q20" i="74"/>
  <c r="G20" i="74"/>
  <c r="Q19" i="74"/>
  <c r="G19" i="74" s="1"/>
  <c r="Q18" i="74"/>
  <c r="G18" i="74"/>
  <c r="Q16" i="74"/>
  <c r="Q15" i="74"/>
  <c r="U149" i="73"/>
  <c r="R57" i="73"/>
  <c r="Q57" i="73"/>
  <c r="P57" i="73"/>
  <c r="O57" i="73"/>
  <c r="N57" i="73"/>
  <c r="J57" i="73"/>
  <c r="R56" i="73"/>
  <c r="Q56" i="73"/>
  <c r="P56" i="73"/>
  <c r="O56" i="73"/>
  <c r="N56" i="73"/>
  <c r="J56" i="73"/>
  <c r="R55" i="73"/>
  <c r="Q55" i="73"/>
  <c r="P55" i="73"/>
  <c r="O55" i="73"/>
  <c r="N55" i="73"/>
  <c r="J55" i="73"/>
  <c r="R54" i="73"/>
  <c r="Q54" i="73"/>
  <c r="P54" i="73"/>
  <c r="O54" i="73"/>
  <c r="N54" i="73"/>
  <c r="J54" i="73"/>
  <c r="R53" i="73"/>
  <c r="Q53" i="73"/>
  <c r="P53" i="73"/>
  <c r="O53" i="73"/>
  <c r="N53" i="73"/>
  <c r="J53" i="73"/>
  <c r="R52" i="73"/>
  <c r="Q52" i="73"/>
  <c r="P52" i="73"/>
  <c r="O52" i="73"/>
  <c r="N52" i="73"/>
  <c r="J52" i="73"/>
  <c r="R51" i="73"/>
  <c r="Q51" i="73"/>
  <c r="P51" i="73"/>
  <c r="O51" i="73"/>
  <c r="N51" i="73"/>
  <c r="J51" i="73"/>
  <c r="R50" i="73"/>
  <c r="Q50" i="73"/>
  <c r="P50" i="73"/>
  <c r="O50" i="73"/>
  <c r="N50" i="73"/>
  <c r="J50" i="73"/>
  <c r="R49" i="73"/>
  <c r="Q49" i="73"/>
  <c r="P49" i="73"/>
  <c r="O49" i="73"/>
  <c r="N49" i="73"/>
  <c r="J49" i="73"/>
  <c r="L58" i="73" s="1"/>
  <c r="H43" i="73"/>
  <c r="Q34" i="73"/>
  <c r="Q33" i="73"/>
  <c r="C32" i="73" s="1"/>
  <c r="C33" i="73"/>
  <c r="Q32" i="73"/>
  <c r="Q31" i="73"/>
  <c r="C30" i="73" s="1"/>
  <c r="C31" i="73"/>
  <c r="Q30" i="73"/>
  <c r="Q29" i="73"/>
  <c r="G30" i="73" s="1"/>
  <c r="Q28" i="73"/>
  <c r="Q27" i="73"/>
  <c r="G28" i="73" s="1"/>
  <c r="Q26" i="73"/>
  <c r="Q24" i="73"/>
  <c r="Q23" i="73"/>
  <c r="C24" i="73" s="1"/>
  <c r="Q21" i="73"/>
  <c r="G21" i="73" s="1"/>
  <c r="Q20" i="73"/>
  <c r="G20" i="73"/>
  <c r="Q19" i="73"/>
  <c r="G19" i="73" s="1"/>
  <c r="Q18" i="73"/>
  <c r="G18" i="73" s="1"/>
  <c r="Q16" i="73"/>
  <c r="Q15" i="73"/>
  <c r="K57" i="75" l="1"/>
  <c r="C30" i="74"/>
  <c r="C34" i="74" s="1"/>
  <c r="S49" i="74"/>
  <c r="H49" i="74" s="1"/>
  <c r="S55" i="74"/>
  <c r="S57" i="74"/>
  <c r="K57" i="74" s="1"/>
  <c r="S49" i="75"/>
  <c r="H49" i="75" s="1"/>
  <c r="S51" i="75"/>
  <c r="H51" i="75" s="1"/>
  <c r="S53" i="75"/>
  <c r="H53" i="75" s="1"/>
  <c r="S55" i="75"/>
  <c r="H55" i="75" s="1"/>
  <c r="S57" i="75"/>
  <c r="H57" i="75" s="1"/>
  <c r="L58" i="75"/>
  <c r="R18" i="74"/>
  <c r="H20" i="74" s="1"/>
  <c r="G22" i="74"/>
  <c r="S52" i="74"/>
  <c r="S51" i="74"/>
  <c r="K51" i="74" s="1"/>
  <c r="S53" i="74"/>
  <c r="K53" i="74"/>
  <c r="K55" i="74"/>
  <c r="R18" i="75"/>
  <c r="H19" i="75" s="1"/>
  <c r="G18" i="75"/>
  <c r="G22" i="75" s="1"/>
  <c r="C30" i="75"/>
  <c r="C34" i="75" s="1"/>
  <c r="S50" i="75"/>
  <c r="S56" i="75"/>
  <c r="K56" i="75" s="1"/>
  <c r="S54" i="75"/>
  <c r="K55" i="75"/>
  <c r="C34" i="73"/>
  <c r="R18" i="73"/>
  <c r="H18" i="73" s="1"/>
  <c r="G22" i="73"/>
  <c r="S49" i="73"/>
  <c r="H49" i="73" s="1"/>
  <c r="S50" i="73"/>
  <c r="S51" i="73"/>
  <c r="H51" i="73" s="1"/>
  <c r="S52" i="73"/>
  <c r="S53" i="73"/>
  <c r="K53" i="73" s="1"/>
  <c r="S54" i="73"/>
  <c r="S55" i="73"/>
  <c r="K55" i="73" s="1"/>
  <c r="S56" i="73"/>
  <c r="S57" i="73"/>
  <c r="K57" i="73" s="1"/>
  <c r="R31" i="73"/>
  <c r="D31" i="73" s="1"/>
  <c r="K51" i="73"/>
  <c r="D32" i="75"/>
  <c r="D31" i="75"/>
  <c r="D33" i="75"/>
  <c r="D30" i="75"/>
  <c r="H21" i="75"/>
  <c r="K50" i="75"/>
  <c r="K51" i="75"/>
  <c r="K52" i="75"/>
  <c r="K53" i="75"/>
  <c r="K54" i="75"/>
  <c r="R15" i="75"/>
  <c r="D19" i="75" s="1"/>
  <c r="C18" i="75"/>
  <c r="C19" i="75"/>
  <c r="R23" i="75"/>
  <c r="D25" i="75" s="1"/>
  <c r="D24" i="75"/>
  <c r="D26" i="75" s="1"/>
  <c r="C25" i="75"/>
  <c r="C26" i="75" s="1"/>
  <c r="G27" i="75"/>
  <c r="G29" i="75"/>
  <c r="G31" i="75"/>
  <c r="H50" i="75"/>
  <c r="H52" i="75"/>
  <c r="H54" i="75"/>
  <c r="H56" i="75"/>
  <c r="R26" i="75"/>
  <c r="H29" i="75" s="1"/>
  <c r="K49" i="75"/>
  <c r="D32" i="74"/>
  <c r="D31" i="74"/>
  <c r="D33" i="74"/>
  <c r="D30" i="74"/>
  <c r="H21" i="74"/>
  <c r="K50" i="74"/>
  <c r="H50" i="74"/>
  <c r="K52" i="74"/>
  <c r="H52" i="74"/>
  <c r="K54" i="74"/>
  <c r="H54" i="74"/>
  <c r="K56" i="74"/>
  <c r="H56" i="74"/>
  <c r="R15" i="74"/>
  <c r="D18" i="74" s="1"/>
  <c r="C18" i="74"/>
  <c r="C19" i="74"/>
  <c r="R23" i="74"/>
  <c r="D25" i="74" s="1"/>
  <c r="C25" i="74"/>
  <c r="C26" i="74" s="1"/>
  <c r="G27" i="74"/>
  <c r="G29" i="74"/>
  <c r="G31" i="74"/>
  <c r="H18" i="74"/>
  <c r="R26" i="74"/>
  <c r="H27" i="74" s="1"/>
  <c r="K49" i="74"/>
  <c r="H53" i="74"/>
  <c r="H55" i="74"/>
  <c r="H57" i="74"/>
  <c r="D32" i="73"/>
  <c r="H20" i="73"/>
  <c r="K50" i="73"/>
  <c r="H50" i="73"/>
  <c r="K52" i="73"/>
  <c r="H52" i="73"/>
  <c r="K54" i="73"/>
  <c r="H54" i="73"/>
  <c r="K56" i="73"/>
  <c r="H56" i="73"/>
  <c r="H21" i="73"/>
  <c r="R15" i="73"/>
  <c r="D19" i="73" s="1"/>
  <c r="C18" i="73"/>
  <c r="C19" i="73"/>
  <c r="R23" i="73"/>
  <c r="D25" i="73" s="1"/>
  <c r="C25" i="73"/>
  <c r="C26" i="73" s="1"/>
  <c r="G27" i="73"/>
  <c r="G29" i="73"/>
  <c r="G31" i="73"/>
  <c r="R26" i="73"/>
  <c r="H29" i="73" s="1"/>
  <c r="K49" i="73"/>
  <c r="H53" i="73"/>
  <c r="J57" i="58"/>
  <c r="J56" i="58"/>
  <c r="J55" i="58"/>
  <c r="J54" i="58"/>
  <c r="J53" i="58"/>
  <c r="J52" i="58"/>
  <c r="J51" i="58"/>
  <c r="J50" i="58"/>
  <c r="J49" i="58"/>
  <c r="J50" i="29"/>
  <c r="J51" i="29"/>
  <c r="J52" i="29"/>
  <c r="J53" i="29"/>
  <c r="J54" i="29"/>
  <c r="J55" i="29"/>
  <c r="J56" i="29"/>
  <c r="J57" i="29"/>
  <c r="J49" i="29"/>
  <c r="J50" i="67"/>
  <c r="J51" i="67"/>
  <c r="J52" i="67"/>
  <c r="J53" i="67"/>
  <c r="J54" i="67"/>
  <c r="J55" i="67"/>
  <c r="J56" i="67"/>
  <c r="J57" i="67"/>
  <c r="J49" i="67"/>
  <c r="J50" i="72"/>
  <c r="J51" i="72"/>
  <c r="J52" i="72"/>
  <c r="J53" i="72"/>
  <c r="J54" i="72"/>
  <c r="J55" i="72"/>
  <c r="J56" i="72"/>
  <c r="J57" i="72"/>
  <c r="J49" i="72"/>
  <c r="J50" i="71"/>
  <c r="J51" i="71"/>
  <c r="J52" i="71"/>
  <c r="J53" i="71"/>
  <c r="J54" i="71"/>
  <c r="J55" i="71"/>
  <c r="J56" i="71"/>
  <c r="J57" i="71"/>
  <c r="J49" i="71"/>
  <c r="J50" i="70"/>
  <c r="J51" i="70"/>
  <c r="J52" i="70"/>
  <c r="J53" i="70"/>
  <c r="J54" i="70"/>
  <c r="J55" i="70"/>
  <c r="J56" i="70"/>
  <c r="J57" i="70"/>
  <c r="J49" i="70"/>
  <c r="J50" i="59"/>
  <c r="J51" i="59"/>
  <c r="J52" i="59"/>
  <c r="J53" i="59"/>
  <c r="J54" i="59"/>
  <c r="J55" i="59"/>
  <c r="J56" i="59"/>
  <c r="J57" i="59"/>
  <c r="J49" i="59"/>
  <c r="J50" i="61"/>
  <c r="J51" i="61"/>
  <c r="J52" i="61"/>
  <c r="J53" i="61"/>
  <c r="J54" i="61"/>
  <c r="J55" i="61"/>
  <c r="J56" i="61"/>
  <c r="J57" i="61"/>
  <c r="J49" i="61"/>
  <c r="J50" i="68"/>
  <c r="J51" i="68"/>
  <c r="J52" i="68"/>
  <c r="J53" i="68"/>
  <c r="J54" i="68"/>
  <c r="J55" i="68"/>
  <c r="J56" i="68"/>
  <c r="J57" i="68"/>
  <c r="J49" i="68"/>
  <c r="J50" i="60"/>
  <c r="J51" i="60"/>
  <c r="J52" i="60"/>
  <c r="J49" i="60"/>
  <c r="J50" i="65"/>
  <c r="J51" i="65"/>
  <c r="J52" i="65"/>
  <c r="J53" i="65"/>
  <c r="J54" i="65"/>
  <c r="J55" i="65"/>
  <c r="J56" i="65"/>
  <c r="J57" i="65"/>
  <c r="J49" i="65"/>
  <c r="J50" i="66"/>
  <c r="J50" i="64" s="1"/>
  <c r="J51" i="66"/>
  <c r="J51" i="64" s="1"/>
  <c r="J52" i="66"/>
  <c r="J52" i="64" s="1"/>
  <c r="J53" i="66"/>
  <c r="J53" i="64" s="1"/>
  <c r="J54" i="66"/>
  <c r="J54" i="64" s="1"/>
  <c r="J55" i="66"/>
  <c r="J55" i="64" s="1"/>
  <c r="J56" i="66"/>
  <c r="J56" i="64" s="1"/>
  <c r="J57" i="66"/>
  <c r="J57" i="64" s="1"/>
  <c r="J49" i="66"/>
  <c r="J49" i="64" s="1"/>
  <c r="J50" i="56"/>
  <c r="J51" i="56"/>
  <c r="J52" i="56"/>
  <c r="J53" i="56"/>
  <c r="J54" i="56"/>
  <c r="J55" i="56"/>
  <c r="J56" i="56"/>
  <c r="J57" i="56"/>
  <c r="J49" i="56"/>
  <c r="J50" i="55"/>
  <c r="J51" i="55"/>
  <c r="J52" i="55"/>
  <c r="J53" i="55"/>
  <c r="J54" i="55"/>
  <c r="J55" i="55"/>
  <c r="J56" i="55"/>
  <c r="J57" i="55"/>
  <c r="J49" i="55"/>
  <c r="H43" i="58"/>
  <c r="H42" i="58"/>
  <c r="H43" i="29"/>
  <c r="H42" i="29"/>
  <c r="H43" i="67"/>
  <c r="H42" i="67"/>
  <c r="H43" i="72"/>
  <c r="H42" i="72"/>
  <c r="H43" i="71"/>
  <c r="H42" i="71"/>
  <c r="H43" i="70"/>
  <c r="H42" i="70"/>
  <c r="H43" i="59"/>
  <c r="H42" i="59"/>
  <c r="H43" i="61"/>
  <c r="H42" i="61"/>
  <c r="H43" i="68"/>
  <c r="H42" i="68"/>
  <c r="H43" i="60"/>
  <c r="H42" i="60"/>
  <c r="H43" i="65"/>
  <c r="H42" i="65"/>
  <c r="H43" i="66"/>
  <c r="H42" i="66"/>
  <c r="H43" i="56"/>
  <c r="H42" i="56"/>
  <c r="H43" i="55"/>
  <c r="H42" i="55"/>
  <c r="I43" i="64"/>
  <c r="I42" i="64"/>
  <c r="I41" i="64"/>
  <c r="I43" i="63"/>
  <c r="I42" i="63"/>
  <c r="I41" i="63"/>
  <c r="H57" i="73" l="1"/>
  <c r="H19" i="73"/>
  <c r="D34" i="74"/>
  <c r="H51" i="74"/>
  <c r="H18" i="75"/>
  <c r="H22" i="75" s="1"/>
  <c r="H20" i="75"/>
  <c r="H29" i="74"/>
  <c r="H30" i="74"/>
  <c r="H28" i="74"/>
  <c r="H19" i="74"/>
  <c r="H22" i="74" s="1"/>
  <c r="C20" i="74"/>
  <c r="H58" i="74"/>
  <c r="G22" i="69" s="1"/>
  <c r="D34" i="75"/>
  <c r="H58" i="75"/>
  <c r="G23" i="69" s="1"/>
  <c r="D30" i="73"/>
  <c r="D33" i="73"/>
  <c r="H22" i="73"/>
  <c r="H55" i="73"/>
  <c r="H58" i="73" s="1"/>
  <c r="G16" i="69" s="1"/>
  <c r="D24" i="73"/>
  <c r="D26" i="73" s="1"/>
  <c r="G32" i="75"/>
  <c r="H27" i="75"/>
  <c r="D18" i="75"/>
  <c r="D20" i="75" s="1"/>
  <c r="H31" i="75"/>
  <c r="H30" i="75"/>
  <c r="H28" i="75"/>
  <c r="C20" i="75"/>
  <c r="H31" i="74"/>
  <c r="D19" i="74"/>
  <c r="D20" i="74" s="1"/>
  <c r="G32" i="74"/>
  <c r="D24" i="74"/>
  <c r="D26" i="74" s="1"/>
  <c r="G32" i="73"/>
  <c r="H27" i="73"/>
  <c r="D18" i="73"/>
  <c r="D20" i="73" s="1"/>
  <c r="H31" i="73"/>
  <c r="H30" i="73"/>
  <c r="H28" i="73"/>
  <c r="C20" i="73"/>
  <c r="H32" i="74" l="1"/>
  <c r="H32" i="75"/>
  <c r="D34" i="73"/>
  <c r="H32" i="73"/>
  <c r="U152" i="72"/>
  <c r="R57" i="72"/>
  <c r="Q57" i="72"/>
  <c r="P57" i="72"/>
  <c r="O57" i="72"/>
  <c r="N57" i="72"/>
  <c r="R56" i="72"/>
  <c r="Q56" i="72"/>
  <c r="P56" i="72"/>
  <c r="O56" i="72"/>
  <c r="N56" i="72"/>
  <c r="R55" i="72"/>
  <c r="Q55" i="72"/>
  <c r="P55" i="72"/>
  <c r="O55" i="72"/>
  <c r="N55" i="72"/>
  <c r="R54" i="72"/>
  <c r="Q54" i="72"/>
  <c r="P54" i="72"/>
  <c r="O54" i="72"/>
  <c r="N54" i="72"/>
  <c r="S54" i="72" s="1"/>
  <c r="R53" i="72"/>
  <c r="Q53" i="72"/>
  <c r="P53" i="72"/>
  <c r="O53" i="72"/>
  <c r="N53" i="72"/>
  <c r="R52" i="72"/>
  <c r="Q52" i="72"/>
  <c r="P52" i="72"/>
  <c r="O52" i="72"/>
  <c r="N52" i="72"/>
  <c r="R51" i="72"/>
  <c r="Q51" i="72"/>
  <c r="P51" i="72"/>
  <c r="O51" i="72"/>
  <c r="N51" i="72"/>
  <c r="R50" i="72"/>
  <c r="Q50" i="72"/>
  <c r="P50" i="72"/>
  <c r="O50" i="72"/>
  <c r="N50" i="72"/>
  <c r="S50" i="72" s="1"/>
  <c r="R49" i="72"/>
  <c r="Q49" i="72"/>
  <c r="P49" i="72"/>
  <c r="O49" i="72"/>
  <c r="N49" i="72"/>
  <c r="Q34" i="72"/>
  <c r="C33" i="72" s="1"/>
  <c r="Q33" i="72"/>
  <c r="C32" i="72" s="1"/>
  <c r="Q32" i="72"/>
  <c r="C31" i="72" s="1"/>
  <c r="Q31" i="72"/>
  <c r="Q30" i="72"/>
  <c r="G31" i="72" s="1"/>
  <c r="Q29" i="72"/>
  <c r="G30" i="72" s="1"/>
  <c r="Q28" i="72"/>
  <c r="G29" i="72" s="1"/>
  <c r="Q27" i="72"/>
  <c r="G28" i="72" s="1"/>
  <c r="Q26" i="72"/>
  <c r="Q24" i="72"/>
  <c r="C25" i="72" s="1"/>
  <c r="Q23" i="72"/>
  <c r="C24" i="72" s="1"/>
  <c r="Q21" i="72"/>
  <c r="G21" i="72" s="1"/>
  <c r="Q20" i="72"/>
  <c r="G20" i="72" s="1"/>
  <c r="Q19" i="72"/>
  <c r="G19" i="72" s="1"/>
  <c r="Q18" i="72"/>
  <c r="Q16" i="72"/>
  <c r="Q15" i="72"/>
  <c r="U152" i="71"/>
  <c r="R57" i="71"/>
  <c r="Q57" i="71"/>
  <c r="P57" i="71"/>
  <c r="O57" i="71"/>
  <c r="N57" i="71"/>
  <c r="R56" i="71"/>
  <c r="Q56" i="71"/>
  <c r="P56" i="71"/>
  <c r="O56" i="71"/>
  <c r="N56" i="71"/>
  <c r="S56" i="71" s="1"/>
  <c r="R55" i="71"/>
  <c r="Q55" i="71"/>
  <c r="P55" i="71"/>
  <c r="O55" i="71"/>
  <c r="N55" i="71"/>
  <c r="R54" i="71"/>
  <c r="Q54" i="71"/>
  <c r="P54" i="71"/>
  <c r="O54" i="71"/>
  <c r="N54" i="71"/>
  <c r="R53" i="71"/>
  <c r="Q53" i="71"/>
  <c r="P53" i="71"/>
  <c r="O53" i="71"/>
  <c r="N53" i="71"/>
  <c r="R52" i="71"/>
  <c r="Q52" i="71"/>
  <c r="P52" i="71"/>
  <c r="O52" i="71"/>
  <c r="N52" i="71"/>
  <c r="S52" i="71" s="1"/>
  <c r="R51" i="71"/>
  <c r="Q51" i="71"/>
  <c r="P51" i="71"/>
  <c r="O51" i="71"/>
  <c r="N51" i="71"/>
  <c r="R50" i="71"/>
  <c r="Q50" i="71"/>
  <c r="P50" i="71"/>
  <c r="O50" i="71"/>
  <c r="N50" i="71"/>
  <c r="R49" i="71"/>
  <c r="Q49" i="71"/>
  <c r="P49" i="71"/>
  <c r="O49" i="71"/>
  <c r="N49" i="71"/>
  <c r="L58" i="71"/>
  <c r="Q34" i="71"/>
  <c r="C33" i="71" s="1"/>
  <c r="Q33" i="71"/>
  <c r="Q32" i="71"/>
  <c r="C31" i="71" s="1"/>
  <c r="C32" i="71"/>
  <c r="Q31" i="71"/>
  <c r="R31" i="71" s="1"/>
  <c r="Q30" i="71"/>
  <c r="G31" i="71"/>
  <c r="Q29" i="71"/>
  <c r="G30" i="71" s="1"/>
  <c r="Q28" i="71"/>
  <c r="G29" i="71" s="1"/>
  <c r="Q27" i="71"/>
  <c r="G28" i="71" s="1"/>
  <c r="Q26" i="71"/>
  <c r="Q24" i="71"/>
  <c r="Q23" i="71"/>
  <c r="C24" i="71" s="1"/>
  <c r="Q21" i="71"/>
  <c r="G21" i="71" s="1"/>
  <c r="Q20" i="71"/>
  <c r="G20" i="71" s="1"/>
  <c r="Q19" i="71"/>
  <c r="G19" i="71" s="1"/>
  <c r="Q18" i="71"/>
  <c r="Q16" i="71"/>
  <c r="Q15" i="71"/>
  <c r="U152" i="70"/>
  <c r="R57" i="70"/>
  <c r="Q57" i="70"/>
  <c r="P57" i="70"/>
  <c r="O57" i="70"/>
  <c r="N57" i="70"/>
  <c r="R56" i="70"/>
  <c r="Q56" i="70"/>
  <c r="P56" i="70"/>
  <c r="O56" i="70"/>
  <c r="N56" i="70"/>
  <c r="R55" i="70"/>
  <c r="Q55" i="70"/>
  <c r="P55" i="70"/>
  <c r="O55" i="70"/>
  <c r="N55" i="70"/>
  <c r="R54" i="70"/>
  <c r="Q54" i="70"/>
  <c r="P54" i="70"/>
  <c r="O54" i="70"/>
  <c r="N54" i="70"/>
  <c r="S54" i="70" s="1"/>
  <c r="R53" i="70"/>
  <c r="Q53" i="70"/>
  <c r="P53" i="70"/>
  <c r="O53" i="70"/>
  <c r="N53" i="70"/>
  <c r="R52" i="70"/>
  <c r="Q52" i="70"/>
  <c r="P52" i="70"/>
  <c r="O52" i="70"/>
  <c r="N52" i="70"/>
  <c r="R51" i="70"/>
  <c r="Q51" i="70"/>
  <c r="P51" i="70"/>
  <c r="O51" i="70"/>
  <c r="N51" i="70"/>
  <c r="R50" i="70"/>
  <c r="Q50" i="70"/>
  <c r="P50" i="70"/>
  <c r="O50" i="70"/>
  <c r="N50" i="70"/>
  <c r="S50" i="70" s="1"/>
  <c r="R49" i="70"/>
  <c r="Q49" i="70"/>
  <c r="P49" i="70"/>
  <c r="O49" i="70"/>
  <c r="N49" i="70"/>
  <c r="L58" i="70"/>
  <c r="Q34" i="70"/>
  <c r="C33" i="70" s="1"/>
  <c r="Q33" i="70"/>
  <c r="C32" i="70" s="1"/>
  <c r="Q32" i="70"/>
  <c r="C31" i="70" s="1"/>
  <c r="Q31" i="70"/>
  <c r="C30" i="70" s="1"/>
  <c r="Q30" i="70"/>
  <c r="Q29" i="70"/>
  <c r="G30" i="70"/>
  <c r="Q28" i="70"/>
  <c r="G29" i="70" s="1"/>
  <c r="Q27" i="70"/>
  <c r="G28" i="70" s="1"/>
  <c r="Q26" i="70"/>
  <c r="Q24" i="70"/>
  <c r="Q23" i="70"/>
  <c r="C24" i="70" s="1"/>
  <c r="Q21" i="70"/>
  <c r="G21" i="70" s="1"/>
  <c r="Q20" i="70"/>
  <c r="G20" i="70" s="1"/>
  <c r="Q19" i="70"/>
  <c r="G19" i="70" s="1"/>
  <c r="Q18" i="70"/>
  <c r="Q16" i="70"/>
  <c r="R15" i="70" s="1"/>
  <c r="Q15" i="70"/>
  <c r="G18" i="72"/>
  <c r="G18" i="70"/>
  <c r="G18" i="71"/>
  <c r="R15" i="72"/>
  <c r="D19" i="72" s="1"/>
  <c r="C18" i="72"/>
  <c r="C19" i="72"/>
  <c r="R23" i="72"/>
  <c r="D25" i="72" s="1"/>
  <c r="G27" i="72"/>
  <c r="R26" i="72"/>
  <c r="H31" i="72" s="1"/>
  <c r="C30" i="72"/>
  <c r="R15" i="71"/>
  <c r="D19" i="71" s="1"/>
  <c r="C18" i="71"/>
  <c r="C19" i="71"/>
  <c r="R23" i="71"/>
  <c r="D25" i="71" s="1"/>
  <c r="C25" i="71"/>
  <c r="G27" i="71"/>
  <c r="C18" i="70"/>
  <c r="C19" i="70"/>
  <c r="C25" i="70"/>
  <c r="G27" i="70"/>
  <c r="G31" i="70"/>
  <c r="D18" i="72"/>
  <c r="D20" i="72" s="1"/>
  <c r="H28" i="72"/>
  <c r="D24" i="72"/>
  <c r="D26" i="72" s="1"/>
  <c r="H29" i="72"/>
  <c r="D18" i="71"/>
  <c r="D20" i="71" s="1"/>
  <c r="U143" i="68"/>
  <c r="R57" i="68"/>
  <c r="Q57" i="68"/>
  <c r="P57" i="68"/>
  <c r="O57" i="68"/>
  <c r="N57" i="68"/>
  <c r="S57" i="68" s="1"/>
  <c r="R56" i="68"/>
  <c r="Q56" i="68"/>
  <c r="P56" i="68"/>
  <c r="O56" i="68"/>
  <c r="N56" i="68"/>
  <c r="R55" i="68"/>
  <c r="Q55" i="68"/>
  <c r="P55" i="68"/>
  <c r="O55" i="68"/>
  <c r="N55" i="68"/>
  <c r="R54" i="68"/>
  <c r="Q54" i="68"/>
  <c r="P54" i="68"/>
  <c r="O54" i="68"/>
  <c r="N54" i="68"/>
  <c r="R53" i="68"/>
  <c r="Q53" i="68"/>
  <c r="P53" i="68"/>
  <c r="O53" i="68"/>
  <c r="N53" i="68"/>
  <c r="S53" i="68" s="1"/>
  <c r="R52" i="68"/>
  <c r="Q52" i="68"/>
  <c r="P52" i="68"/>
  <c r="O52" i="68"/>
  <c r="N52" i="68"/>
  <c r="R51" i="68"/>
  <c r="Q51" i="68"/>
  <c r="P51" i="68"/>
  <c r="O51" i="68"/>
  <c r="N51" i="68"/>
  <c r="R50" i="68"/>
  <c r="Q50" i="68"/>
  <c r="P50" i="68"/>
  <c r="O50" i="68"/>
  <c r="N50" i="68"/>
  <c r="R49" i="68"/>
  <c r="Q49" i="68"/>
  <c r="P49" i="68"/>
  <c r="O49" i="68"/>
  <c r="N49" i="68"/>
  <c r="S49" i="68" s="1"/>
  <c r="L58" i="68"/>
  <c r="Q34" i="68"/>
  <c r="Q33" i="68"/>
  <c r="C33" i="68"/>
  <c r="Q32" i="68"/>
  <c r="C31" i="68" s="1"/>
  <c r="C32" i="68"/>
  <c r="Q31" i="68"/>
  <c r="R31" i="68" s="1"/>
  <c r="Q30" i="68"/>
  <c r="G31" i="68" s="1"/>
  <c r="Q29" i="68"/>
  <c r="G30" i="68" s="1"/>
  <c r="Q28" i="68"/>
  <c r="G29" i="68" s="1"/>
  <c r="Q27" i="68"/>
  <c r="G28" i="68" s="1"/>
  <c r="Q26" i="68"/>
  <c r="Q24" i="68"/>
  <c r="C25" i="68" s="1"/>
  <c r="Q23" i="68"/>
  <c r="C24" i="68" s="1"/>
  <c r="Q21" i="68"/>
  <c r="G21" i="68" s="1"/>
  <c r="Q20" i="68"/>
  <c r="G20" i="68"/>
  <c r="Q19" i="68"/>
  <c r="G19" i="68" s="1"/>
  <c r="Q18" i="68"/>
  <c r="Q16" i="68"/>
  <c r="Q15" i="68"/>
  <c r="U152" i="67"/>
  <c r="R57" i="67"/>
  <c r="Q57" i="67"/>
  <c r="P57" i="67"/>
  <c r="O57" i="67"/>
  <c r="N57" i="67"/>
  <c r="S57" i="67" s="1"/>
  <c r="R56" i="67"/>
  <c r="Q56" i="67"/>
  <c r="P56" i="67"/>
  <c r="O56" i="67"/>
  <c r="N56" i="67"/>
  <c r="S56" i="67" s="1"/>
  <c r="K56" i="67" s="1"/>
  <c r="R55" i="67"/>
  <c r="Q55" i="67"/>
  <c r="P55" i="67"/>
  <c r="O55" i="67"/>
  <c r="N55" i="67"/>
  <c r="R54" i="67"/>
  <c r="Q54" i="67"/>
  <c r="P54" i="67"/>
  <c r="O54" i="67"/>
  <c r="N54" i="67"/>
  <c r="S54" i="67" s="1"/>
  <c r="R53" i="67"/>
  <c r="Q53" i="67"/>
  <c r="P53" i="67"/>
  <c r="O53" i="67"/>
  <c r="N53" i="67"/>
  <c r="R52" i="67"/>
  <c r="Q52" i="67"/>
  <c r="P52" i="67"/>
  <c r="O52" i="67"/>
  <c r="N52" i="67"/>
  <c r="R51" i="67"/>
  <c r="Q51" i="67"/>
  <c r="P51" i="67"/>
  <c r="O51" i="67"/>
  <c r="N51" i="67"/>
  <c r="R50" i="67"/>
  <c r="Q50" i="67"/>
  <c r="P50" i="67"/>
  <c r="O50" i="67"/>
  <c r="N50" i="67"/>
  <c r="S50" i="67" s="1"/>
  <c r="R49" i="67"/>
  <c r="Q49" i="67"/>
  <c r="P49" i="67"/>
  <c r="O49" i="67"/>
  <c r="N49" i="67"/>
  <c r="L58" i="67"/>
  <c r="Q34" i="67"/>
  <c r="Q33" i="67"/>
  <c r="C32" i="67" s="1"/>
  <c r="C33" i="67"/>
  <c r="Q32" i="67"/>
  <c r="C31" i="67" s="1"/>
  <c r="Q31" i="67"/>
  <c r="R31" i="67" s="1"/>
  <c r="Q30" i="67"/>
  <c r="G31" i="67"/>
  <c r="Q29" i="67"/>
  <c r="Q28" i="67"/>
  <c r="G29" i="67" s="1"/>
  <c r="Q27" i="67"/>
  <c r="Q26" i="67"/>
  <c r="G27" i="67" s="1"/>
  <c r="Q24" i="67"/>
  <c r="C25" i="67" s="1"/>
  <c r="Q23" i="67"/>
  <c r="Q21" i="67"/>
  <c r="G21" i="67" s="1"/>
  <c r="Q20" i="67"/>
  <c r="G20" i="67" s="1"/>
  <c r="Q19" i="67"/>
  <c r="G19" i="67" s="1"/>
  <c r="Q18" i="67"/>
  <c r="Q16" i="67"/>
  <c r="C19" i="67" s="1"/>
  <c r="Q15" i="67"/>
  <c r="C18" i="67" s="1"/>
  <c r="U149" i="66"/>
  <c r="R57" i="66"/>
  <c r="Q57" i="66"/>
  <c r="P57" i="66"/>
  <c r="O57" i="66"/>
  <c r="N57" i="66"/>
  <c r="R56" i="66"/>
  <c r="Q56" i="66"/>
  <c r="P56" i="66"/>
  <c r="O56" i="66"/>
  <c r="N56" i="66"/>
  <c r="R55" i="66"/>
  <c r="Q55" i="66"/>
  <c r="P55" i="66"/>
  <c r="O55" i="66"/>
  <c r="N55" i="66"/>
  <c r="R54" i="66"/>
  <c r="Q54" i="66"/>
  <c r="P54" i="66"/>
  <c r="O54" i="66"/>
  <c r="N54" i="66"/>
  <c r="R53" i="66"/>
  <c r="Q53" i="66"/>
  <c r="P53" i="66"/>
  <c r="O53" i="66"/>
  <c r="N53" i="66"/>
  <c r="R52" i="66"/>
  <c r="Q52" i="66"/>
  <c r="P52" i="66"/>
  <c r="O52" i="66"/>
  <c r="N52" i="66"/>
  <c r="R51" i="66"/>
  <c r="Q51" i="66"/>
  <c r="P51" i="66"/>
  <c r="O51" i="66"/>
  <c r="N51" i="66"/>
  <c r="R50" i="66"/>
  <c r="Q50" i="66"/>
  <c r="P50" i="66"/>
  <c r="O50" i="66"/>
  <c r="N50" i="66"/>
  <c r="S50" i="66" s="1"/>
  <c r="R49" i="66"/>
  <c r="Q49" i="66"/>
  <c r="P49" i="66"/>
  <c r="O49" i="66"/>
  <c r="S49" i="66" s="1"/>
  <c r="N49" i="66"/>
  <c r="L58" i="66"/>
  <c r="Q34" i="66"/>
  <c r="C33" i="66" s="1"/>
  <c r="Q33" i="66"/>
  <c r="C32" i="66" s="1"/>
  <c r="C32" i="64" s="1"/>
  <c r="Q32" i="66"/>
  <c r="C31" i="66" s="1"/>
  <c r="Q31" i="66"/>
  <c r="Q30" i="66"/>
  <c r="G31" i="66" s="1"/>
  <c r="G31" i="64" s="1"/>
  <c r="Q29" i="66"/>
  <c r="Q28" i="66"/>
  <c r="G29" i="66" s="1"/>
  <c r="Q27" i="66"/>
  <c r="Q26" i="66"/>
  <c r="G27" i="66" s="1"/>
  <c r="Q24" i="66"/>
  <c r="C25" i="66" s="1"/>
  <c r="Q23" i="66"/>
  <c r="Q21" i="66"/>
  <c r="G21" i="66" s="1"/>
  <c r="Q20" i="66"/>
  <c r="G20" i="66" s="1"/>
  <c r="Q19" i="66"/>
  <c r="G19" i="66" s="1"/>
  <c r="Q18" i="66"/>
  <c r="Q16" i="66"/>
  <c r="C19" i="66" s="1"/>
  <c r="Q15" i="66"/>
  <c r="C18" i="66" s="1"/>
  <c r="C18" i="64" s="1"/>
  <c r="U149" i="65"/>
  <c r="R57" i="65"/>
  <c r="Q57" i="65"/>
  <c r="P57" i="65"/>
  <c r="O57" i="65"/>
  <c r="N57" i="65"/>
  <c r="R56" i="65"/>
  <c r="Q56" i="65"/>
  <c r="P56" i="65"/>
  <c r="O56" i="65"/>
  <c r="N56" i="65"/>
  <c r="R55" i="65"/>
  <c r="Q55" i="65"/>
  <c r="P55" i="65"/>
  <c r="O55" i="65"/>
  <c r="N55" i="65"/>
  <c r="R54" i="65"/>
  <c r="Q54" i="65"/>
  <c r="P54" i="65"/>
  <c r="O54" i="65"/>
  <c r="N54" i="65"/>
  <c r="R53" i="65"/>
  <c r="Q53" i="65"/>
  <c r="P53" i="65"/>
  <c r="O53" i="65"/>
  <c r="N53" i="65"/>
  <c r="R52" i="65"/>
  <c r="Q52" i="65"/>
  <c r="P52" i="65"/>
  <c r="O52" i="65"/>
  <c r="N52" i="65"/>
  <c r="R51" i="65"/>
  <c r="Q51" i="65"/>
  <c r="P51" i="65"/>
  <c r="O51" i="65"/>
  <c r="N51" i="65"/>
  <c r="R50" i="65"/>
  <c r="Q50" i="65"/>
  <c r="P50" i="65"/>
  <c r="O50" i="65"/>
  <c r="N50" i="65"/>
  <c r="R49" i="65"/>
  <c r="Q49" i="65"/>
  <c r="P49" i="65"/>
  <c r="O49" i="65"/>
  <c r="N49" i="65"/>
  <c r="L58" i="65"/>
  <c r="Q34" i="65"/>
  <c r="C33" i="65" s="1"/>
  <c r="Q33" i="65"/>
  <c r="C32" i="65" s="1"/>
  <c r="Q32" i="65"/>
  <c r="C31" i="65" s="1"/>
  <c r="Q31" i="65"/>
  <c r="Q30" i="65"/>
  <c r="G31" i="65" s="1"/>
  <c r="Q29" i="65"/>
  <c r="G30" i="65" s="1"/>
  <c r="Q28" i="65"/>
  <c r="G29" i="65" s="1"/>
  <c r="Q27" i="65"/>
  <c r="G28" i="65" s="1"/>
  <c r="Q26" i="65"/>
  <c r="Q24" i="65"/>
  <c r="C25" i="65" s="1"/>
  <c r="Q23" i="65"/>
  <c r="Q21" i="65"/>
  <c r="G21" i="65" s="1"/>
  <c r="Q20" i="65"/>
  <c r="G20" i="65" s="1"/>
  <c r="Q19" i="65"/>
  <c r="G19" i="65" s="1"/>
  <c r="Q18" i="65"/>
  <c r="Q16" i="65"/>
  <c r="R15" i="65" s="1"/>
  <c r="D19" i="65" s="1"/>
  <c r="Q15" i="65"/>
  <c r="U150" i="61"/>
  <c r="R57" i="61"/>
  <c r="Q57" i="61"/>
  <c r="P57" i="61"/>
  <c r="O57" i="61"/>
  <c r="N57" i="61"/>
  <c r="S57" i="61" s="1"/>
  <c r="R56" i="61"/>
  <c r="Q56" i="61"/>
  <c r="P56" i="61"/>
  <c r="O56" i="61"/>
  <c r="N56" i="61"/>
  <c r="R55" i="61"/>
  <c r="Q55" i="61"/>
  <c r="P55" i="61"/>
  <c r="O55" i="61"/>
  <c r="N55" i="61"/>
  <c r="S55" i="61" s="1"/>
  <c r="R54" i="61"/>
  <c r="Q54" i="61"/>
  <c r="P54" i="61"/>
  <c r="O54" i="61"/>
  <c r="N54" i="61"/>
  <c r="R53" i="61"/>
  <c r="Q53" i="61"/>
  <c r="P53" i="61"/>
  <c r="O53" i="61"/>
  <c r="N53" i="61"/>
  <c r="R52" i="61"/>
  <c r="Q52" i="61"/>
  <c r="P52" i="61"/>
  <c r="O52" i="61"/>
  <c r="N52" i="61"/>
  <c r="R51" i="61"/>
  <c r="Q51" i="61"/>
  <c r="P51" i="61"/>
  <c r="O51" i="61"/>
  <c r="N51" i="61"/>
  <c r="S51" i="61" s="1"/>
  <c r="R50" i="61"/>
  <c r="Q50" i="61"/>
  <c r="P50" i="61"/>
  <c r="O50" i="61"/>
  <c r="N50" i="61"/>
  <c r="R49" i="61"/>
  <c r="Q49" i="61"/>
  <c r="P49" i="61"/>
  <c r="O49" i="61"/>
  <c r="N49" i="61"/>
  <c r="L58" i="61"/>
  <c r="Q34" i="61"/>
  <c r="C33" i="61" s="1"/>
  <c r="Q33" i="61"/>
  <c r="Q32" i="61"/>
  <c r="C31" i="61" s="1"/>
  <c r="C32" i="61"/>
  <c r="Q31" i="61"/>
  <c r="Q30" i="61"/>
  <c r="G31" i="61" s="1"/>
  <c r="Q29" i="61"/>
  <c r="G30" i="61" s="1"/>
  <c r="Q28" i="61"/>
  <c r="G29" i="61" s="1"/>
  <c r="Q27" i="61"/>
  <c r="G28" i="61" s="1"/>
  <c r="Q26" i="61"/>
  <c r="Q24" i="61"/>
  <c r="Q23" i="61"/>
  <c r="C24" i="61" s="1"/>
  <c r="Q21" i="61"/>
  <c r="G21" i="61" s="1"/>
  <c r="Q20" i="61"/>
  <c r="G20" i="61" s="1"/>
  <c r="Q19" i="61"/>
  <c r="G19" i="61" s="1"/>
  <c r="Q18" i="61"/>
  <c r="Q16" i="61"/>
  <c r="Q15" i="61"/>
  <c r="U143" i="60"/>
  <c r="R52" i="60"/>
  <c r="Q52" i="60"/>
  <c r="P52" i="60"/>
  <c r="O52" i="60"/>
  <c r="N52" i="60"/>
  <c r="R51" i="60"/>
  <c r="Q51" i="60"/>
  <c r="P51" i="60"/>
  <c r="O51" i="60"/>
  <c r="N51" i="60"/>
  <c r="R50" i="60"/>
  <c r="Q50" i="60"/>
  <c r="P50" i="60"/>
  <c r="O50" i="60"/>
  <c r="N50" i="60"/>
  <c r="S50" i="60" s="1"/>
  <c r="R49" i="60"/>
  <c r="Q49" i="60"/>
  <c r="P49" i="60"/>
  <c r="O49" i="60"/>
  <c r="N49" i="60"/>
  <c r="L53" i="60"/>
  <c r="Q34" i="60"/>
  <c r="C33" i="60" s="1"/>
  <c r="Q33" i="60"/>
  <c r="C32" i="60" s="1"/>
  <c r="Q32" i="60"/>
  <c r="Q31" i="60"/>
  <c r="R31" i="60" s="1"/>
  <c r="C31" i="60"/>
  <c r="Q30" i="60"/>
  <c r="G31" i="60" s="1"/>
  <c r="Q29" i="60"/>
  <c r="G30" i="60" s="1"/>
  <c r="Q28" i="60"/>
  <c r="G29" i="60" s="1"/>
  <c r="Q27" i="60"/>
  <c r="G28" i="60" s="1"/>
  <c r="Q26" i="60"/>
  <c r="Q24" i="60"/>
  <c r="C25" i="60" s="1"/>
  <c r="Q23" i="60"/>
  <c r="R23" i="60" s="1"/>
  <c r="Q21" i="60"/>
  <c r="G21" i="60" s="1"/>
  <c r="Q20" i="60"/>
  <c r="G20" i="60" s="1"/>
  <c r="Q19" i="60"/>
  <c r="G19" i="60" s="1"/>
  <c r="Q18" i="60"/>
  <c r="R18" i="60" s="1"/>
  <c r="Q16" i="60"/>
  <c r="Q15" i="60"/>
  <c r="U152" i="59"/>
  <c r="R57" i="59"/>
  <c r="Q57" i="59"/>
  <c r="P57" i="59"/>
  <c r="O57" i="59"/>
  <c r="N57" i="59"/>
  <c r="R56" i="59"/>
  <c r="Q56" i="59"/>
  <c r="P56" i="59"/>
  <c r="O56" i="59"/>
  <c r="N56" i="59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S53" i="59" s="1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R49" i="59"/>
  <c r="Q49" i="59"/>
  <c r="P49" i="59"/>
  <c r="O49" i="59"/>
  <c r="N49" i="59"/>
  <c r="S49" i="59" s="1"/>
  <c r="Q34" i="59"/>
  <c r="C33" i="59" s="1"/>
  <c r="Q33" i="59"/>
  <c r="Q32" i="59"/>
  <c r="C31" i="59" s="1"/>
  <c r="C32" i="59"/>
  <c r="Q31" i="59"/>
  <c r="Q30" i="59"/>
  <c r="G31" i="59" s="1"/>
  <c r="Q29" i="59"/>
  <c r="G30" i="59" s="1"/>
  <c r="Q28" i="59"/>
  <c r="G29" i="59" s="1"/>
  <c r="Q27" i="59"/>
  <c r="G28" i="59" s="1"/>
  <c r="Q26" i="59"/>
  <c r="Q24" i="59"/>
  <c r="C25" i="59" s="1"/>
  <c r="Q23" i="59"/>
  <c r="C24" i="59" s="1"/>
  <c r="Q21" i="59"/>
  <c r="G21" i="59" s="1"/>
  <c r="Q20" i="59"/>
  <c r="G20" i="59"/>
  <c r="Q19" i="59"/>
  <c r="G19" i="59" s="1"/>
  <c r="Q18" i="59"/>
  <c r="Q16" i="59"/>
  <c r="Q15" i="59"/>
  <c r="U152" i="58"/>
  <c r="R57" i="58"/>
  <c r="Q57" i="58"/>
  <c r="P57" i="58"/>
  <c r="O57" i="58"/>
  <c r="N57" i="58"/>
  <c r="R56" i="58"/>
  <c r="Q56" i="58"/>
  <c r="P56" i="58"/>
  <c r="O56" i="58"/>
  <c r="N56" i="58"/>
  <c r="S56" i="58"/>
  <c r="R55" i="58"/>
  <c r="Q55" i="58"/>
  <c r="P55" i="58"/>
  <c r="O55" i="58"/>
  <c r="N55" i="58"/>
  <c r="S55" i="58" s="1"/>
  <c r="R54" i="58"/>
  <c r="Q54" i="58"/>
  <c r="P54" i="58"/>
  <c r="O54" i="58"/>
  <c r="N54" i="58"/>
  <c r="R53" i="58"/>
  <c r="Q53" i="58"/>
  <c r="P53" i="58"/>
  <c r="O53" i="58"/>
  <c r="N53" i="58"/>
  <c r="S53" i="58" s="1"/>
  <c r="R52" i="58"/>
  <c r="Q52" i="58"/>
  <c r="P52" i="58"/>
  <c r="O52" i="58"/>
  <c r="N52" i="58"/>
  <c r="S52" i="58" s="1"/>
  <c r="R51" i="58"/>
  <c r="Q51" i="58"/>
  <c r="P51" i="58"/>
  <c r="O51" i="58"/>
  <c r="N51" i="58"/>
  <c r="S51" i="58" s="1"/>
  <c r="R50" i="58"/>
  <c r="S50" i="58" s="1"/>
  <c r="Q50" i="58"/>
  <c r="P50" i="58"/>
  <c r="O50" i="58"/>
  <c r="N50" i="58"/>
  <c r="R49" i="58"/>
  <c r="Q49" i="58"/>
  <c r="P49" i="58"/>
  <c r="O49" i="58"/>
  <c r="N49" i="58"/>
  <c r="S49" i="58"/>
  <c r="Q34" i="58"/>
  <c r="C33" i="58" s="1"/>
  <c r="Q33" i="58"/>
  <c r="C32" i="58" s="1"/>
  <c r="Q32" i="58"/>
  <c r="C31" i="58" s="1"/>
  <c r="Q31" i="58"/>
  <c r="C30" i="58" s="1"/>
  <c r="Q30" i="58"/>
  <c r="G31" i="58" s="1"/>
  <c r="Q29" i="58"/>
  <c r="G30" i="58" s="1"/>
  <c r="Q28" i="58"/>
  <c r="G29" i="58" s="1"/>
  <c r="Q27" i="58"/>
  <c r="G28" i="58" s="1"/>
  <c r="Q26" i="58"/>
  <c r="Q24" i="58"/>
  <c r="C25" i="58" s="1"/>
  <c r="Q23" i="58"/>
  <c r="C24" i="58" s="1"/>
  <c r="C26" i="58" s="1"/>
  <c r="Q21" i="58"/>
  <c r="G21" i="58" s="1"/>
  <c r="Q20" i="58"/>
  <c r="G20" i="58" s="1"/>
  <c r="Q19" i="58"/>
  <c r="G19" i="58" s="1"/>
  <c r="G22" i="58" s="1"/>
  <c r="Q18" i="58"/>
  <c r="R18" i="58" s="1"/>
  <c r="G18" i="58"/>
  <c r="Q16" i="58"/>
  <c r="C19" i="58" s="1"/>
  <c r="Q15" i="58"/>
  <c r="U149" i="56"/>
  <c r="R57" i="56"/>
  <c r="Q57" i="56"/>
  <c r="P57" i="56"/>
  <c r="S57" i="56" s="1"/>
  <c r="O57" i="56"/>
  <c r="N57" i="56"/>
  <c r="R56" i="56"/>
  <c r="Q56" i="56"/>
  <c r="P56" i="56"/>
  <c r="O56" i="56"/>
  <c r="N56" i="56"/>
  <c r="S56" i="56" s="1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S52" i="56" s="1"/>
  <c r="R51" i="56"/>
  <c r="Q51" i="56"/>
  <c r="P51" i="56"/>
  <c r="O51" i="56"/>
  <c r="N51" i="56"/>
  <c r="R50" i="56"/>
  <c r="Q50" i="56"/>
  <c r="P50" i="56"/>
  <c r="O50" i="56"/>
  <c r="N50" i="56"/>
  <c r="S50" i="56" s="1"/>
  <c r="K50" i="56" s="1"/>
  <c r="R49" i="56"/>
  <c r="Q49" i="56"/>
  <c r="P49" i="56"/>
  <c r="O49" i="56"/>
  <c r="N49" i="56"/>
  <c r="L58" i="56"/>
  <c r="Q34" i="56"/>
  <c r="C33" i="56" s="1"/>
  <c r="Q33" i="56"/>
  <c r="Q32" i="56"/>
  <c r="C31" i="56" s="1"/>
  <c r="C32" i="56"/>
  <c r="Q31" i="56"/>
  <c r="R31" i="56" s="1"/>
  <c r="Q30" i="56"/>
  <c r="G31" i="56" s="1"/>
  <c r="C30" i="56"/>
  <c r="Q29" i="56"/>
  <c r="G30" i="56" s="1"/>
  <c r="Q28" i="56"/>
  <c r="Q27" i="56"/>
  <c r="G28" i="56" s="1"/>
  <c r="Q26" i="56"/>
  <c r="G27" i="56" s="1"/>
  <c r="Q24" i="56"/>
  <c r="Q23" i="56"/>
  <c r="C24" i="56" s="1"/>
  <c r="Q21" i="56"/>
  <c r="G21" i="56"/>
  <c r="Q20" i="56"/>
  <c r="G20" i="56"/>
  <c r="Q19" i="56"/>
  <c r="G19" i="56" s="1"/>
  <c r="Q18" i="56"/>
  <c r="Q16" i="56"/>
  <c r="Q15" i="56"/>
  <c r="U150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R49" i="55"/>
  <c r="Q49" i="55"/>
  <c r="P49" i="55"/>
  <c r="O49" i="55"/>
  <c r="N49" i="55"/>
  <c r="L58" i="55"/>
  <c r="Q34" i="55"/>
  <c r="C33" i="55" s="1"/>
  <c r="Q33" i="55"/>
  <c r="C32" i="55" s="1"/>
  <c r="Q32" i="55"/>
  <c r="C31" i="55" s="1"/>
  <c r="Q31" i="55"/>
  <c r="C30" i="55" s="1"/>
  <c r="Q30" i="55"/>
  <c r="Q29" i="55"/>
  <c r="G30" i="55" s="1"/>
  <c r="Q28" i="55"/>
  <c r="G29" i="55" s="1"/>
  <c r="Q27" i="55"/>
  <c r="G28" i="55" s="1"/>
  <c r="Q26" i="55"/>
  <c r="G27" i="55" s="1"/>
  <c r="Q24" i="55"/>
  <c r="Q23" i="55"/>
  <c r="C24" i="55" s="1"/>
  <c r="Q21" i="55"/>
  <c r="G21" i="55" s="1"/>
  <c r="Q20" i="55"/>
  <c r="G20" i="55" s="1"/>
  <c r="Q19" i="55"/>
  <c r="G19" i="55" s="1"/>
  <c r="Q18" i="55"/>
  <c r="G18" i="55"/>
  <c r="Q16" i="55"/>
  <c r="Q15" i="55"/>
  <c r="L58" i="29"/>
  <c r="Q18" i="29"/>
  <c r="Q15" i="29"/>
  <c r="Q19" i="29"/>
  <c r="G19" i="29" s="1"/>
  <c r="Q20" i="29"/>
  <c r="G20" i="29"/>
  <c r="Q21" i="29"/>
  <c r="G21" i="29" s="1"/>
  <c r="Q23" i="29"/>
  <c r="Q24" i="29"/>
  <c r="C25" i="29" s="1"/>
  <c r="Q26" i="29"/>
  <c r="Q27" i="29"/>
  <c r="G28" i="29" s="1"/>
  <c r="Q28" i="29"/>
  <c r="G29" i="29" s="1"/>
  <c r="Q29" i="29"/>
  <c r="G30" i="29" s="1"/>
  <c r="Q30" i="29"/>
  <c r="G31" i="29" s="1"/>
  <c r="Q31" i="29"/>
  <c r="Q32" i="29"/>
  <c r="Q33" i="29"/>
  <c r="C32" i="29" s="1"/>
  <c r="C34" i="29" s="1"/>
  <c r="Q34" i="29"/>
  <c r="Q16" i="29"/>
  <c r="C19" i="29" s="1"/>
  <c r="C20" i="29" s="1"/>
  <c r="U152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P55" i="29"/>
  <c r="O55" i="29"/>
  <c r="N55" i="29"/>
  <c r="R54" i="29"/>
  <c r="Q54" i="29"/>
  <c r="P54" i="29"/>
  <c r="O54" i="29"/>
  <c r="N54" i="29"/>
  <c r="S54" i="29"/>
  <c r="R53" i="29"/>
  <c r="Q53" i="29"/>
  <c r="P53" i="29"/>
  <c r="O53" i="29"/>
  <c r="N53" i="29"/>
  <c r="R52" i="29"/>
  <c r="Q52" i="29"/>
  <c r="P52" i="29"/>
  <c r="O52" i="29"/>
  <c r="N52" i="29"/>
  <c r="S52" i="29" s="1"/>
  <c r="R51" i="29"/>
  <c r="Q51" i="29"/>
  <c r="P51" i="29"/>
  <c r="O51" i="29"/>
  <c r="N51" i="29"/>
  <c r="R50" i="29"/>
  <c r="Q50" i="29"/>
  <c r="P50" i="29"/>
  <c r="O50" i="29"/>
  <c r="N50" i="29"/>
  <c r="R49" i="29"/>
  <c r="Q49" i="29"/>
  <c r="P49" i="29"/>
  <c r="O49" i="29"/>
  <c r="N49" i="29"/>
  <c r="R15" i="61"/>
  <c r="D18" i="61" s="1"/>
  <c r="C18" i="61"/>
  <c r="C19" i="61"/>
  <c r="R23" i="61"/>
  <c r="D25" i="61" s="1"/>
  <c r="C25" i="61"/>
  <c r="G27" i="61"/>
  <c r="R26" i="61"/>
  <c r="H28" i="61" s="1"/>
  <c r="R15" i="60"/>
  <c r="D18" i="60" s="1"/>
  <c r="D20" i="60" s="1"/>
  <c r="C18" i="60"/>
  <c r="C19" i="60"/>
  <c r="G27" i="60"/>
  <c r="R26" i="60"/>
  <c r="H28" i="60"/>
  <c r="H31" i="60"/>
  <c r="C30" i="60"/>
  <c r="C18" i="59"/>
  <c r="R23" i="59"/>
  <c r="D24" i="59" s="1"/>
  <c r="G27" i="59"/>
  <c r="R26" i="59"/>
  <c r="H27" i="59" s="1"/>
  <c r="R15" i="58"/>
  <c r="D19" i="58"/>
  <c r="C18" i="58"/>
  <c r="C20" i="58" s="1"/>
  <c r="R23" i="58"/>
  <c r="D25" i="58"/>
  <c r="G27" i="58"/>
  <c r="R26" i="58"/>
  <c r="H29" i="58" s="1"/>
  <c r="R15" i="56"/>
  <c r="D19" i="56" s="1"/>
  <c r="C18" i="56"/>
  <c r="C19" i="56"/>
  <c r="C20" i="56" s="1"/>
  <c r="C25" i="56"/>
  <c r="G29" i="56"/>
  <c r="R26" i="56"/>
  <c r="H29" i="56" s="1"/>
  <c r="R15" i="55"/>
  <c r="D18" i="55" s="1"/>
  <c r="C18" i="55"/>
  <c r="C19" i="55"/>
  <c r="C20" i="55" s="1"/>
  <c r="C25" i="55"/>
  <c r="G31" i="55"/>
  <c r="R26" i="29"/>
  <c r="C20" i="61"/>
  <c r="D19" i="61"/>
  <c r="H27" i="60"/>
  <c r="H32" i="60" s="1"/>
  <c r="D19" i="60"/>
  <c r="H30" i="60"/>
  <c r="H29" i="60"/>
  <c r="H30" i="58"/>
  <c r="D24" i="58"/>
  <c r="D26" i="58"/>
  <c r="D18" i="58"/>
  <c r="D20" i="58" s="1"/>
  <c r="H27" i="58"/>
  <c r="H32" i="58"/>
  <c r="H31" i="58"/>
  <c r="H28" i="29"/>
  <c r="H30" i="29"/>
  <c r="R15" i="68"/>
  <c r="D19" i="68" s="1"/>
  <c r="C18" i="68"/>
  <c r="C19" i="68"/>
  <c r="R23" i="68"/>
  <c r="D25" i="68" s="1"/>
  <c r="G27" i="68"/>
  <c r="R26" i="68"/>
  <c r="H28" i="68" s="1"/>
  <c r="C24" i="67"/>
  <c r="G28" i="67"/>
  <c r="G30" i="67"/>
  <c r="R15" i="67"/>
  <c r="D18" i="67" s="1"/>
  <c r="R23" i="67"/>
  <c r="D24" i="67" s="1"/>
  <c r="R26" i="66"/>
  <c r="H31" i="66" s="1"/>
  <c r="G28" i="66"/>
  <c r="C30" i="66"/>
  <c r="G30" i="66"/>
  <c r="G30" i="64" s="1"/>
  <c r="C18" i="65"/>
  <c r="C18" i="63" s="1"/>
  <c r="C19" i="65"/>
  <c r="G27" i="65"/>
  <c r="C30" i="65"/>
  <c r="H29" i="68"/>
  <c r="D18" i="68"/>
  <c r="D20" i="68" s="1"/>
  <c r="H30" i="68"/>
  <c r="C20" i="68"/>
  <c r="H31" i="68"/>
  <c r="R26" i="65"/>
  <c r="H31" i="65" s="1"/>
  <c r="R31" i="65"/>
  <c r="D33" i="65" s="1"/>
  <c r="S50" i="65"/>
  <c r="H50" i="65" s="1"/>
  <c r="S52" i="65"/>
  <c r="K52" i="65" s="1"/>
  <c r="S55" i="65"/>
  <c r="H55" i="65" s="1"/>
  <c r="G18" i="67"/>
  <c r="G18" i="61"/>
  <c r="H27" i="68"/>
  <c r="D24" i="68"/>
  <c r="D26" i="68" s="1"/>
  <c r="G18" i="68"/>
  <c r="C24" i="60"/>
  <c r="G18" i="60"/>
  <c r="G22" i="60" s="1"/>
  <c r="K50" i="65"/>
  <c r="H52" i="65"/>
  <c r="K55" i="65"/>
  <c r="C24" i="65"/>
  <c r="R23" i="65"/>
  <c r="D24" i="65" s="1"/>
  <c r="G18" i="65"/>
  <c r="R23" i="56"/>
  <c r="D25" i="56" s="1"/>
  <c r="G18" i="56"/>
  <c r="C30" i="59"/>
  <c r="S50" i="59"/>
  <c r="R18" i="66"/>
  <c r="H20" i="66" s="1"/>
  <c r="S53" i="66"/>
  <c r="R15" i="66"/>
  <c r="D19" i="66" s="1"/>
  <c r="G18" i="66"/>
  <c r="G18" i="64" s="1"/>
  <c r="C24" i="66"/>
  <c r="C24" i="64" s="1"/>
  <c r="H53" i="66"/>
  <c r="S51" i="66"/>
  <c r="S57" i="66"/>
  <c r="K57" i="64" s="1"/>
  <c r="H51" i="66"/>
  <c r="H49" i="58"/>
  <c r="K49" i="58"/>
  <c r="H56" i="58"/>
  <c r="K56" i="58"/>
  <c r="L58" i="58"/>
  <c r="S57" i="58"/>
  <c r="H57" i="58" s="1"/>
  <c r="R31" i="29"/>
  <c r="D32" i="29" s="1"/>
  <c r="H27" i="29"/>
  <c r="R23" i="29"/>
  <c r="D25" i="29" s="1"/>
  <c r="R15" i="29"/>
  <c r="C24" i="29"/>
  <c r="C26" i="29" s="1"/>
  <c r="S49" i="29"/>
  <c r="K49" i="29" s="1"/>
  <c r="S51" i="29"/>
  <c r="K51" i="29" s="1"/>
  <c r="S55" i="29"/>
  <c r="K55" i="29" s="1"/>
  <c r="H50" i="59"/>
  <c r="K50" i="59"/>
  <c r="S51" i="59"/>
  <c r="K51" i="59" s="1"/>
  <c r="S55" i="59"/>
  <c r="K55" i="59" s="1"/>
  <c r="S56" i="59"/>
  <c r="H56" i="59" s="1"/>
  <c r="H51" i="59"/>
  <c r="H55" i="59"/>
  <c r="L58" i="59"/>
  <c r="G18" i="59"/>
  <c r="S53" i="29"/>
  <c r="H53" i="29" s="1"/>
  <c r="S57" i="29"/>
  <c r="K57" i="29"/>
  <c r="H51" i="29"/>
  <c r="H57" i="29"/>
  <c r="S50" i="29"/>
  <c r="H55" i="29"/>
  <c r="S56" i="29"/>
  <c r="H49" i="29"/>
  <c r="H58" i="29" s="1"/>
  <c r="K53" i="29"/>
  <c r="K54" i="29"/>
  <c r="H54" i="29"/>
  <c r="K50" i="29"/>
  <c r="H50" i="29"/>
  <c r="K56" i="29"/>
  <c r="H56" i="29"/>
  <c r="D19" i="29"/>
  <c r="D18" i="29"/>
  <c r="D20" i="29"/>
  <c r="D30" i="29"/>
  <c r="C33" i="29"/>
  <c r="C31" i="29"/>
  <c r="D31" i="29"/>
  <c r="G27" i="29"/>
  <c r="H29" i="29"/>
  <c r="H31" i="29"/>
  <c r="R18" i="29"/>
  <c r="H21" i="29" s="1"/>
  <c r="C18" i="29"/>
  <c r="G18" i="29"/>
  <c r="C30" i="29"/>
  <c r="H28" i="65"/>
  <c r="H27" i="65"/>
  <c r="H30" i="65"/>
  <c r="D24" i="56"/>
  <c r="D26" i="56" s="1"/>
  <c r="H57" i="66"/>
  <c r="H58" i="58"/>
  <c r="K57" i="58"/>
  <c r="D24" i="29"/>
  <c r="D26" i="29"/>
  <c r="H32" i="29"/>
  <c r="D33" i="29"/>
  <c r="D34" i="29"/>
  <c r="H19" i="29"/>
  <c r="H20" i="29"/>
  <c r="H20" i="58" l="1"/>
  <c r="H19" i="58"/>
  <c r="H21" i="58"/>
  <c r="H18" i="58"/>
  <c r="H22" i="58" s="1"/>
  <c r="K53" i="58"/>
  <c r="H53" i="58"/>
  <c r="C32" i="63"/>
  <c r="K52" i="29"/>
  <c r="H52" i="29"/>
  <c r="G22" i="29"/>
  <c r="K52" i="56"/>
  <c r="H52" i="56"/>
  <c r="H56" i="56"/>
  <c r="K56" i="56"/>
  <c r="K51" i="58"/>
  <c r="H51" i="58"/>
  <c r="K55" i="58"/>
  <c r="H55" i="58"/>
  <c r="K57" i="56"/>
  <c r="H57" i="56"/>
  <c r="H50" i="58"/>
  <c r="K50" i="58"/>
  <c r="G32" i="29"/>
  <c r="G32" i="58"/>
  <c r="C34" i="58"/>
  <c r="K52" i="58"/>
  <c r="H52" i="58"/>
  <c r="H18" i="29"/>
  <c r="H22" i="29" s="1"/>
  <c r="H21" i="66"/>
  <c r="G18" i="63"/>
  <c r="D19" i="55"/>
  <c r="H28" i="58"/>
  <c r="S55" i="56"/>
  <c r="R15" i="59"/>
  <c r="S52" i="60"/>
  <c r="S52" i="66"/>
  <c r="S56" i="66"/>
  <c r="S52" i="67"/>
  <c r="G22" i="71"/>
  <c r="S53" i="71"/>
  <c r="S57" i="71"/>
  <c r="R31" i="72"/>
  <c r="C34" i="60"/>
  <c r="G22" i="55"/>
  <c r="C34" i="56"/>
  <c r="R31" i="58"/>
  <c r="S54" i="58"/>
  <c r="K54" i="58" s="1"/>
  <c r="G22" i="61"/>
  <c r="S49" i="61"/>
  <c r="S53" i="61"/>
  <c r="S51" i="68"/>
  <c r="S55" i="68"/>
  <c r="C20" i="70"/>
  <c r="C20" i="72"/>
  <c r="S50" i="71"/>
  <c r="K50" i="71" s="1"/>
  <c r="S52" i="72"/>
  <c r="S56" i="72"/>
  <c r="C26" i="60"/>
  <c r="G22" i="56"/>
  <c r="R31" i="61"/>
  <c r="D31" i="61" s="1"/>
  <c r="G22" i="70"/>
  <c r="K56" i="59"/>
  <c r="C20" i="60"/>
  <c r="G32" i="60"/>
  <c r="G22" i="68"/>
  <c r="S49" i="70"/>
  <c r="S57" i="70"/>
  <c r="H56" i="67"/>
  <c r="G20" i="64"/>
  <c r="G27" i="64"/>
  <c r="C20" i="67"/>
  <c r="G22" i="67"/>
  <c r="G21" i="64"/>
  <c r="R26" i="67"/>
  <c r="H30" i="67" s="1"/>
  <c r="H30" i="72"/>
  <c r="H30" i="61"/>
  <c r="C26" i="61"/>
  <c r="G32" i="61"/>
  <c r="D24" i="61"/>
  <c r="D26" i="61" s="1"/>
  <c r="D33" i="61"/>
  <c r="D30" i="61"/>
  <c r="D32" i="61"/>
  <c r="C30" i="61"/>
  <c r="C34" i="61" s="1"/>
  <c r="H27" i="61"/>
  <c r="H31" i="61"/>
  <c r="H29" i="61"/>
  <c r="R18" i="61"/>
  <c r="D20" i="61"/>
  <c r="R31" i="70"/>
  <c r="D31" i="70" s="1"/>
  <c r="G32" i="70"/>
  <c r="R23" i="70"/>
  <c r="D25" i="70" s="1"/>
  <c r="R26" i="70"/>
  <c r="H31" i="70" s="1"/>
  <c r="C34" i="70"/>
  <c r="C26" i="70"/>
  <c r="R18" i="70"/>
  <c r="D19" i="70"/>
  <c r="D18" i="70"/>
  <c r="S52" i="70"/>
  <c r="S53" i="70"/>
  <c r="S56" i="70"/>
  <c r="G22" i="59"/>
  <c r="R31" i="59"/>
  <c r="D30" i="59" s="1"/>
  <c r="G31" i="63"/>
  <c r="H31" i="59"/>
  <c r="H28" i="59"/>
  <c r="H29" i="59"/>
  <c r="H30" i="59"/>
  <c r="D25" i="59"/>
  <c r="D26" i="59" s="1"/>
  <c r="D33" i="59"/>
  <c r="C34" i="59"/>
  <c r="G32" i="59"/>
  <c r="C26" i="59"/>
  <c r="C33" i="63"/>
  <c r="R18" i="59"/>
  <c r="D18" i="59"/>
  <c r="D19" i="59"/>
  <c r="C19" i="59"/>
  <c r="C20" i="59" s="1"/>
  <c r="S57" i="59"/>
  <c r="C26" i="71"/>
  <c r="R26" i="71"/>
  <c r="G32" i="71"/>
  <c r="H28" i="71"/>
  <c r="D24" i="71"/>
  <c r="D26" i="71" s="1"/>
  <c r="D32" i="71"/>
  <c r="D30" i="71"/>
  <c r="D33" i="71"/>
  <c r="D31" i="71"/>
  <c r="C30" i="71"/>
  <c r="C34" i="71" s="1"/>
  <c r="R18" i="71"/>
  <c r="C20" i="71"/>
  <c r="C31" i="64"/>
  <c r="H28" i="67"/>
  <c r="G28" i="64"/>
  <c r="G32" i="67"/>
  <c r="D25" i="67"/>
  <c r="H29" i="67"/>
  <c r="D26" i="67"/>
  <c r="C26" i="67"/>
  <c r="C25" i="64"/>
  <c r="C26" i="64" s="1"/>
  <c r="D30" i="67"/>
  <c r="D32" i="67"/>
  <c r="D33" i="67"/>
  <c r="D31" i="67"/>
  <c r="C30" i="67"/>
  <c r="C34" i="67" s="1"/>
  <c r="H27" i="67"/>
  <c r="H31" i="67"/>
  <c r="G19" i="64"/>
  <c r="R18" i="67"/>
  <c r="D19" i="67"/>
  <c r="D20" i="67" s="1"/>
  <c r="C34" i="72"/>
  <c r="H27" i="72"/>
  <c r="H32" i="72" s="1"/>
  <c r="G32" i="72"/>
  <c r="C26" i="72"/>
  <c r="D33" i="72"/>
  <c r="D31" i="72"/>
  <c r="D32" i="72"/>
  <c r="D30" i="72"/>
  <c r="G21" i="63"/>
  <c r="G20" i="63"/>
  <c r="G22" i="72"/>
  <c r="R18" i="72"/>
  <c r="S49" i="71"/>
  <c r="S51" i="71"/>
  <c r="S55" i="71"/>
  <c r="S54" i="71"/>
  <c r="S57" i="72"/>
  <c r="H57" i="72" s="1"/>
  <c r="H32" i="68"/>
  <c r="C30" i="68"/>
  <c r="C34" i="68" s="1"/>
  <c r="G32" i="68"/>
  <c r="C26" i="68"/>
  <c r="D32" i="68"/>
  <c r="D31" i="68"/>
  <c r="D33" i="68"/>
  <c r="D30" i="68"/>
  <c r="R18" i="68"/>
  <c r="S49" i="60"/>
  <c r="K49" i="60" s="1"/>
  <c r="S51" i="60"/>
  <c r="K51" i="60" s="1"/>
  <c r="K52" i="60"/>
  <c r="H52" i="60"/>
  <c r="K50" i="60"/>
  <c r="H50" i="60"/>
  <c r="H49" i="60"/>
  <c r="H30" i="66"/>
  <c r="H29" i="66"/>
  <c r="R23" i="66"/>
  <c r="D25" i="66" s="1"/>
  <c r="H28" i="66"/>
  <c r="H27" i="66"/>
  <c r="H19" i="66"/>
  <c r="H18" i="66"/>
  <c r="D18" i="66"/>
  <c r="D20" i="66" s="1"/>
  <c r="C19" i="64"/>
  <c r="C20" i="66"/>
  <c r="C20" i="64"/>
  <c r="H27" i="56"/>
  <c r="H31" i="56"/>
  <c r="H30" i="56"/>
  <c r="C26" i="56"/>
  <c r="G32" i="56"/>
  <c r="D33" i="56"/>
  <c r="D31" i="56"/>
  <c r="D32" i="56"/>
  <c r="D30" i="56"/>
  <c r="H28" i="56"/>
  <c r="R18" i="56"/>
  <c r="D18" i="56"/>
  <c r="D20" i="56" s="1"/>
  <c r="K49" i="66"/>
  <c r="S54" i="66"/>
  <c r="K54" i="66" s="1"/>
  <c r="H49" i="66"/>
  <c r="S55" i="66"/>
  <c r="K55" i="66" s="1"/>
  <c r="H55" i="66"/>
  <c r="K56" i="64"/>
  <c r="H56" i="66"/>
  <c r="H56" i="64" s="1"/>
  <c r="K56" i="66"/>
  <c r="K54" i="64"/>
  <c r="H54" i="66"/>
  <c r="S53" i="56"/>
  <c r="K53" i="56" s="1"/>
  <c r="K55" i="56"/>
  <c r="H55" i="56"/>
  <c r="S51" i="56"/>
  <c r="K51" i="56" s="1"/>
  <c r="S49" i="56"/>
  <c r="K49" i="56" s="1"/>
  <c r="H50" i="56"/>
  <c r="S54" i="56"/>
  <c r="K54" i="56" s="1"/>
  <c r="D30" i="65"/>
  <c r="D32" i="65"/>
  <c r="D31" i="65"/>
  <c r="D25" i="65"/>
  <c r="D26" i="65" s="1"/>
  <c r="C26" i="65"/>
  <c r="H29" i="65"/>
  <c r="H32" i="65" s="1"/>
  <c r="R18" i="65"/>
  <c r="C20" i="65"/>
  <c r="D18" i="65"/>
  <c r="D20" i="65" s="1"/>
  <c r="S54" i="65"/>
  <c r="S51" i="65"/>
  <c r="K51" i="65" s="1"/>
  <c r="S49" i="65"/>
  <c r="S56" i="65"/>
  <c r="S53" i="65"/>
  <c r="S57" i="65"/>
  <c r="G30" i="63"/>
  <c r="R23" i="55"/>
  <c r="D25" i="55" s="1"/>
  <c r="G27" i="63"/>
  <c r="C34" i="55"/>
  <c r="R26" i="55"/>
  <c r="H29" i="55" s="1"/>
  <c r="R31" i="55"/>
  <c r="D30" i="55" s="1"/>
  <c r="G32" i="55"/>
  <c r="C25" i="63"/>
  <c r="C26" i="55"/>
  <c r="D32" i="55"/>
  <c r="G29" i="63"/>
  <c r="C24" i="63"/>
  <c r="R18" i="55"/>
  <c r="D20" i="55"/>
  <c r="S56" i="55"/>
  <c r="K56" i="55" s="1"/>
  <c r="S52" i="55"/>
  <c r="S50" i="55"/>
  <c r="H50" i="55" s="1"/>
  <c r="S49" i="55"/>
  <c r="H49" i="55" s="1"/>
  <c r="S51" i="55"/>
  <c r="H51" i="55" s="1"/>
  <c r="S53" i="55"/>
  <c r="K53" i="55" s="1"/>
  <c r="S55" i="55"/>
  <c r="K55" i="55" s="1"/>
  <c r="S57" i="55"/>
  <c r="K52" i="55"/>
  <c r="H52" i="55"/>
  <c r="H57" i="55"/>
  <c r="K57" i="55"/>
  <c r="S54" i="55"/>
  <c r="K54" i="55" s="1"/>
  <c r="H53" i="55"/>
  <c r="K51" i="55"/>
  <c r="K49" i="55"/>
  <c r="C33" i="64"/>
  <c r="C34" i="66"/>
  <c r="K50" i="64"/>
  <c r="K50" i="66"/>
  <c r="H50" i="66"/>
  <c r="K53" i="66"/>
  <c r="G22" i="64"/>
  <c r="H18" i="64" s="1"/>
  <c r="R31" i="66"/>
  <c r="D33" i="66" s="1"/>
  <c r="G29" i="64"/>
  <c r="G32" i="66"/>
  <c r="K52" i="64"/>
  <c r="H52" i="66"/>
  <c r="K52" i="66"/>
  <c r="K57" i="66"/>
  <c r="K51" i="66"/>
  <c r="C26" i="66"/>
  <c r="G22" i="66"/>
  <c r="G28" i="63"/>
  <c r="G32" i="65"/>
  <c r="C31" i="63"/>
  <c r="C34" i="65"/>
  <c r="K53" i="65"/>
  <c r="H53" i="65"/>
  <c r="H57" i="65"/>
  <c r="K57" i="65"/>
  <c r="G19" i="63"/>
  <c r="G22" i="65"/>
  <c r="K49" i="65"/>
  <c r="H49" i="65"/>
  <c r="K54" i="65"/>
  <c r="H54" i="65"/>
  <c r="H56" i="65"/>
  <c r="K56" i="65"/>
  <c r="S50" i="61"/>
  <c r="H50" i="72"/>
  <c r="K50" i="72"/>
  <c r="H52" i="72"/>
  <c r="K52" i="72"/>
  <c r="H54" i="72"/>
  <c r="K54" i="72"/>
  <c r="H56" i="72"/>
  <c r="K56" i="72"/>
  <c r="S51" i="72"/>
  <c r="H51" i="72" s="1"/>
  <c r="S55" i="72"/>
  <c r="H55" i="72" s="1"/>
  <c r="S53" i="67"/>
  <c r="K53" i="64" s="1"/>
  <c r="S55" i="67"/>
  <c r="K55" i="64" s="1"/>
  <c r="H20" i="60"/>
  <c r="H18" i="60"/>
  <c r="H22" i="60" s="1"/>
  <c r="H21" i="60"/>
  <c r="H19" i="60"/>
  <c r="D24" i="60"/>
  <c r="D26" i="60" s="1"/>
  <c r="D25" i="60"/>
  <c r="D33" i="60"/>
  <c r="D30" i="60"/>
  <c r="D34" i="60" s="1"/>
  <c r="D31" i="60"/>
  <c r="D32" i="60"/>
  <c r="S50" i="68"/>
  <c r="K50" i="68" s="1"/>
  <c r="S52" i="68"/>
  <c r="H52" i="68" s="1"/>
  <c r="S54" i="68"/>
  <c r="K54" i="68" s="1"/>
  <c r="S56" i="68"/>
  <c r="H51" i="68"/>
  <c r="K51" i="68"/>
  <c r="H53" i="68"/>
  <c r="K53" i="68"/>
  <c r="H55" i="68"/>
  <c r="K55" i="68"/>
  <c r="H57" i="68"/>
  <c r="K57" i="68"/>
  <c r="H50" i="68"/>
  <c r="K52" i="68"/>
  <c r="H54" i="68"/>
  <c r="K56" i="68"/>
  <c r="H56" i="68"/>
  <c r="H49" i="68"/>
  <c r="K49" i="68"/>
  <c r="H49" i="61"/>
  <c r="K49" i="61"/>
  <c r="S52" i="61"/>
  <c r="K52" i="61" s="1"/>
  <c r="S54" i="61"/>
  <c r="K54" i="61" s="1"/>
  <c r="S56" i="61"/>
  <c r="K56" i="61" s="1"/>
  <c r="H51" i="61"/>
  <c r="K51" i="61"/>
  <c r="K53" i="61"/>
  <c r="H53" i="61"/>
  <c r="K55" i="61"/>
  <c r="H55" i="61"/>
  <c r="H57" i="61"/>
  <c r="K57" i="61"/>
  <c r="H50" i="61"/>
  <c r="K50" i="61"/>
  <c r="H54" i="61"/>
  <c r="H56" i="61"/>
  <c r="S52" i="59"/>
  <c r="S54" i="59"/>
  <c r="H54" i="59" s="1"/>
  <c r="H53" i="59"/>
  <c r="K53" i="59"/>
  <c r="H57" i="59"/>
  <c r="K57" i="59"/>
  <c r="H52" i="59"/>
  <c r="K52" i="59"/>
  <c r="K54" i="59"/>
  <c r="H49" i="59"/>
  <c r="K49" i="59"/>
  <c r="K50" i="70"/>
  <c r="H50" i="70"/>
  <c r="K52" i="70"/>
  <c r="H52" i="70"/>
  <c r="K54" i="70"/>
  <c r="H54" i="70"/>
  <c r="K56" i="70"/>
  <c r="H56" i="70"/>
  <c r="S51" i="70"/>
  <c r="H51" i="70" s="1"/>
  <c r="S55" i="70"/>
  <c r="K55" i="70" s="1"/>
  <c r="K51" i="70"/>
  <c r="H53" i="70"/>
  <c r="K53" i="70"/>
  <c r="H57" i="70"/>
  <c r="K57" i="70"/>
  <c r="K49" i="70"/>
  <c r="H49" i="70"/>
  <c r="K52" i="71"/>
  <c r="H52" i="71"/>
  <c r="K54" i="71"/>
  <c r="H54" i="71"/>
  <c r="K56" i="71"/>
  <c r="H56" i="71"/>
  <c r="H50" i="71"/>
  <c r="H53" i="71"/>
  <c r="K53" i="71"/>
  <c r="H57" i="71"/>
  <c r="K57" i="71"/>
  <c r="K51" i="71"/>
  <c r="H51" i="71"/>
  <c r="K55" i="71"/>
  <c r="H55" i="71"/>
  <c r="J51" i="63"/>
  <c r="J52" i="63"/>
  <c r="J55" i="63"/>
  <c r="J56" i="63"/>
  <c r="K56" i="63" s="1"/>
  <c r="J50" i="63"/>
  <c r="J53" i="63"/>
  <c r="K53" i="63" s="1"/>
  <c r="J54" i="63"/>
  <c r="K54" i="63" s="1"/>
  <c r="J57" i="63"/>
  <c r="K57" i="63" s="1"/>
  <c r="K49" i="71"/>
  <c r="H49" i="71"/>
  <c r="J49" i="63"/>
  <c r="K49" i="63" s="1"/>
  <c r="S49" i="72"/>
  <c r="H49" i="72" s="1"/>
  <c r="S53" i="72"/>
  <c r="K53" i="72" s="1"/>
  <c r="K57" i="72"/>
  <c r="K51" i="72"/>
  <c r="K55" i="72"/>
  <c r="K49" i="72"/>
  <c r="L58" i="72"/>
  <c r="K53" i="67"/>
  <c r="S49" i="67"/>
  <c r="H49" i="67" s="1"/>
  <c r="K54" i="67"/>
  <c r="H54" i="67"/>
  <c r="H57" i="67"/>
  <c r="H57" i="64" s="1"/>
  <c r="K57" i="67"/>
  <c r="H50" i="67"/>
  <c r="K50" i="67"/>
  <c r="K52" i="67"/>
  <c r="H52" i="67"/>
  <c r="K55" i="67"/>
  <c r="H55" i="67"/>
  <c r="S51" i="67"/>
  <c r="K51" i="67" s="1"/>
  <c r="L58" i="64"/>
  <c r="K49" i="67"/>
  <c r="D18" i="64"/>
  <c r="D19" i="64"/>
  <c r="H52" i="61" l="1"/>
  <c r="H56" i="55"/>
  <c r="H51" i="65"/>
  <c r="D31" i="59"/>
  <c r="H55" i="55"/>
  <c r="D24" i="70"/>
  <c r="D26" i="70" s="1"/>
  <c r="D31" i="58"/>
  <c r="D33" i="58"/>
  <c r="D30" i="58"/>
  <c r="D34" i="58" s="1"/>
  <c r="D32" i="58"/>
  <c r="H58" i="59"/>
  <c r="D21" i="69" s="1"/>
  <c r="H54" i="58"/>
  <c r="H58" i="71"/>
  <c r="D23" i="69" s="1"/>
  <c r="D30" i="66"/>
  <c r="H55" i="64"/>
  <c r="H54" i="64"/>
  <c r="H52" i="64"/>
  <c r="K51" i="64"/>
  <c r="H50" i="64"/>
  <c r="H49" i="64"/>
  <c r="D34" i="61"/>
  <c r="H32" i="61"/>
  <c r="H21" i="61"/>
  <c r="H20" i="61"/>
  <c r="H19" i="61"/>
  <c r="H18" i="61"/>
  <c r="H58" i="61"/>
  <c r="D20" i="69" s="1"/>
  <c r="H19" i="64"/>
  <c r="D32" i="70"/>
  <c r="D33" i="70"/>
  <c r="D30" i="70"/>
  <c r="H28" i="70"/>
  <c r="H27" i="70"/>
  <c r="H29" i="70"/>
  <c r="H30" i="70"/>
  <c r="H19" i="70"/>
  <c r="H20" i="70"/>
  <c r="H21" i="70"/>
  <c r="H18" i="70"/>
  <c r="D20" i="70"/>
  <c r="D32" i="59"/>
  <c r="H32" i="59"/>
  <c r="D34" i="59"/>
  <c r="H19" i="59"/>
  <c r="H20" i="59"/>
  <c r="H21" i="59"/>
  <c r="H18" i="59"/>
  <c r="C19" i="63"/>
  <c r="C20" i="63" s="1"/>
  <c r="D19" i="63" s="1"/>
  <c r="D20" i="59"/>
  <c r="H27" i="71"/>
  <c r="H31" i="71"/>
  <c r="H30" i="71"/>
  <c r="H29" i="71"/>
  <c r="D34" i="71"/>
  <c r="H20" i="71"/>
  <c r="H18" i="71"/>
  <c r="H19" i="71"/>
  <c r="H21" i="71"/>
  <c r="C30" i="64"/>
  <c r="C34" i="64" s="1"/>
  <c r="D25" i="64"/>
  <c r="D24" i="64"/>
  <c r="D26" i="64" s="1"/>
  <c r="H32" i="67"/>
  <c r="D34" i="67"/>
  <c r="H21" i="64"/>
  <c r="H20" i="67"/>
  <c r="H19" i="67"/>
  <c r="H18" i="67"/>
  <c r="H21" i="67"/>
  <c r="D34" i="72"/>
  <c r="G22" i="63"/>
  <c r="H18" i="63" s="1"/>
  <c r="H19" i="72"/>
  <c r="H21" i="72"/>
  <c r="H20" i="72"/>
  <c r="H18" i="72"/>
  <c r="D20" i="64"/>
  <c r="K49" i="64"/>
  <c r="H53" i="67"/>
  <c r="H53" i="64" s="1"/>
  <c r="C30" i="63"/>
  <c r="C34" i="63" s="1"/>
  <c r="D32" i="63" s="1"/>
  <c r="D34" i="68"/>
  <c r="H21" i="68"/>
  <c r="H19" i="68"/>
  <c r="H18" i="68"/>
  <c r="H20" i="68"/>
  <c r="H58" i="68"/>
  <c r="D19" i="69" s="1"/>
  <c r="K52" i="63"/>
  <c r="H52" i="63"/>
  <c r="H56" i="63"/>
  <c r="H57" i="63"/>
  <c r="H51" i="60"/>
  <c r="H53" i="60" s="1"/>
  <c r="D17" i="69" s="1"/>
  <c r="H32" i="66"/>
  <c r="D24" i="66"/>
  <c r="D26" i="66" s="1"/>
  <c r="D32" i="66"/>
  <c r="D31" i="66"/>
  <c r="H22" i="66"/>
  <c r="H32" i="56"/>
  <c r="D34" i="56"/>
  <c r="H20" i="56"/>
  <c r="H19" i="56"/>
  <c r="H18" i="56"/>
  <c r="H21" i="56"/>
  <c r="H58" i="66"/>
  <c r="G15" i="69" s="1"/>
  <c r="H49" i="56"/>
  <c r="H53" i="56"/>
  <c r="H51" i="56"/>
  <c r="H51" i="63" s="1"/>
  <c r="H50" i="63"/>
  <c r="H54" i="56"/>
  <c r="H58" i="56" s="1"/>
  <c r="D15" i="69" s="1"/>
  <c r="H20" i="64"/>
  <c r="H22" i="64" s="1"/>
  <c r="D34" i="65"/>
  <c r="H20" i="65"/>
  <c r="H21" i="65"/>
  <c r="H18" i="65"/>
  <c r="H19" i="65"/>
  <c r="H58" i="65"/>
  <c r="D16" i="69" s="1"/>
  <c r="G32" i="63"/>
  <c r="H27" i="63" s="1"/>
  <c r="D24" i="55"/>
  <c r="D26" i="55" s="1"/>
  <c r="H28" i="55"/>
  <c r="C26" i="63"/>
  <c r="D25" i="63" s="1"/>
  <c r="D33" i="55"/>
  <c r="H31" i="55"/>
  <c r="H27" i="55"/>
  <c r="H32" i="55" s="1"/>
  <c r="H30" i="55"/>
  <c r="D31" i="55"/>
  <c r="H19" i="55"/>
  <c r="H21" i="55"/>
  <c r="H20" i="55"/>
  <c r="H18" i="55"/>
  <c r="K50" i="55"/>
  <c r="H54" i="55"/>
  <c r="H54" i="63" s="1"/>
  <c r="K50" i="63"/>
  <c r="K55" i="63"/>
  <c r="K51" i="63"/>
  <c r="H49" i="63"/>
  <c r="G32" i="64"/>
  <c r="H55" i="70"/>
  <c r="H58" i="70" s="1"/>
  <c r="D22" i="69" s="1"/>
  <c r="H53" i="72"/>
  <c r="H58" i="72" s="1"/>
  <c r="D24" i="69" s="1"/>
  <c r="L58" i="63"/>
  <c r="H51" i="67"/>
  <c r="H51" i="64" s="1"/>
  <c r="H22" i="65" l="1"/>
  <c r="H53" i="63"/>
  <c r="H55" i="63"/>
  <c r="H58" i="63" s="1"/>
  <c r="H22" i="68"/>
  <c r="H58" i="67"/>
  <c r="G24" i="69" s="1"/>
  <c r="H58" i="64"/>
  <c r="G25" i="69"/>
  <c r="H22" i="61"/>
  <c r="H32" i="70"/>
  <c r="D34" i="70"/>
  <c r="H20" i="63"/>
  <c r="H19" i="63"/>
  <c r="H21" i="63"/>
  <c r="H22" i="70"/>
  <c r="H22" i="59"/>
  <c r="D18" i="63"/>
  <c r="D20" i="63" s="1"/>
  <c r="D33" i="64"/>
  <c r="D32" i="64"/>
  <c r="D31" i="64"/>
  <c r="H32" i="71"/>
  <c r="H22" i="71"/>
  <c r="D30" i="64"/>
  <c r="H22" i="67"/>
  <c r="H22" i="72"/>
  <c r="D34" i="66"/>
  <c r="H30" i="63"/>
  <c r="H31" i="63"/>
  <c r="H22" i="56"/>
  <c r="D34" i="55"/>
  <c r="H28" i="63"/>
  <c r="H29" i="63"/>
  <c r="D24" i="63"/>
  <c r="D26" i="63" s="1"/>
  <c r="D30" i="63"/>
  <c r="D31" i="63"/>
  <c r="D33" i="63"/>
  <c r="H22" i="55"/>
  <c r="H58" i="55"/>
  <c r="D14" i="69" s="1"/>
  <c r="D25" i="69" s="1"/>
  <c r="H31" i="64"/>
  <c r="H27" i="64"/>
  <c r="H28" i="64"/>
  <c r="H30" i="64"/>
  <c r="H29" i="64"/>
  <c r="D26" i="69" l="1"/>
  <c r="H22" i="63"/>
  <c r="D34" i="64"/>
  <c r="H32" i="64"/>
  <c r="H32" i="63"/>
  <c r="D34" i="63"/>
</calcChain>
</file>

<file path=xl/comments1.xml><?xml version="1.0" encoding="utf-8"?>
<comments xmlns="http://schemas.openxmlformats.org/spreadsheetml/2006/main">
  <authors>
    <author>Tanja Bajic</author>
  </authors>
  <commentList>
    <comment ref="I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I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<sst xmlns="http://schemas.openxmlformats.org/spreadsheetml/2006/main" count="3787" uniqueCount="156">
  <si>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</si>
  <si>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</si>
  <si>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</si>
  <si>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</si>
  <si>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</si>
  <si>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</si>
  <si>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</si>
  <si>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</si>
  <si>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</si>
  <si>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</si>
  <si>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</si>
  <si>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</si>
  <si>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</si>
  <si>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</si>
  <si>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</si>
  <si>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</si>
  <si>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</si>
  <si>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</si>
  <si>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</si>
  <si>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</si>
  <si>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</si>
  <si>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</si>
  <si>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</si>
  <si>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</si>
  <si>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</si>
  <si>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</si>
  <si>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</si>
  <si>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</si>
  <si>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</si>
  <si>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</si>
  <si>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</si>
  <si>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</si>
  <si>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</si>
  <si>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</si>
  <si>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</si>
  <si>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</si>
  <si>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</si>
  <si>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</si>
  <si>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</si>
  <si>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</si>
  <si>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</si>
  <si>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</si>
  <si>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</si>
  <si>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</si>
  <si>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</si>
  <si>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</si>
  <si>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</si>
  <si>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</si>
  <si>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</si>
  <si>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</si>
  <si>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</si>
  <si>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</si>
  <si>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</si>
  <si>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</si>
  <si>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</si>
  <si>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</si>
  <si>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</si>
  <si>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</si>
  <si>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</si>
  <si>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</si>
  <si>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</si>
  <si>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</si>
  <si>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</si>
  <si>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</si>
  <si>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</si>
  <si>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</si>
  <si>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</si>
  <si>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</si>
  <si>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</si>
  <si>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</si>
  <si>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</si>
  <si>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Анђелка Лазић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</si>
  <si>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упознавања околине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</si>
  <si>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музичког васпитања 1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</si>
  <si>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Мира Јовановић</t>
    </r>
  </si>
  <si>
    <t>Број студената који су учестовали у вредновању педагошког рада наставника и сарадника:</t>
  </si>
  <si>
    <t>Наставни предмети</t>
  </si>
  <si>
    <t>Наставник</t>
  </si>
  <si>
    <t>Просечна оцена</t>
  </si>
  <si>
    <t>Сарадник</t>
  </si>
  <si>
    <t>Мр Бранка Павловић</t>
  </si>
  <si>
    <t>Заједничка просечна оцена</t>
  </si>
  <si>
    <t>наставника</t>
  </si>
  <si>
    <t>сарадника</t>
  </si>
  <si>
    <t xml:space="preserve">ДРУГА ГОДИНА  </t>
  </si>
  <si>
    <t>студената за обавезне предмете</t>
  </si>
  <si>
    <t>студената за изборне предмете</t>
  </si>
  <si>
    <t>Обавезни предмети</t>
  </si>
  <si>
    <t>Марија Лукић</t>
  </si>
  <si>
    <t>Изборни предмети</t>
  </si>
  <si>
    <t>IV семестар</t>
  </si>
  <si>
    <t>Др Анђелка Лазић</t>
  </si>
  <si>
    <t>Методика упознавања околине 1</t>
  </si>
  <si>
    <t>Методика музичког васпитања 1</t>
  </si>
  <si>
    <t>Психологија дечје игре</t>
  </si>
  <si>
    <t>Сценска уметност</t>
  </si>
  <si>
    <t>Луткарска радионица</t>
  </si>
  <si>
    <t>Дидактичко-игровна средства</t>
  </si>
  <si>
    <t>Др Милена Ђурковић-Пантелић</t>
  </si>
  <si>
    <t>Стручно педагошка пракса 2</t>
  </si>
  <si>
    <t>У одговарајуће поље унети оцену коју је студент предложио или оставити празно поље ако студент није могао да одговори.</t>
  </si>
  <si>
    <t>Име и презиме сарадника чији је педагошки рад вреднован:</t>
  </si>
  <si>
    <t>Назив предмета који се вреднује:</t>
  </si>
  <si>
    <t>Укупан просечан број неоцењених тврдњи по наставнику</t>
  </si>
  <si>
    <t>Укупан просечан број неоцењених тврдњи по сараднику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</si>
  <si>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Милена Ђурковић-Пантелић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</si>
  <si>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Стручно-педагошка пракса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</si>
  <si>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Психологија дечје игре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</si>
  <si>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Сценска уметност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</si>
  <si>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Луткарска радионица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</si>
  <si>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Дидактичко-игровна средства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</si>
  <si>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Дидактичко-игровна средства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</si>
  <si>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Марија Лукић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</si>
  <si>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</si>
  <si>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t>Социјална медицина</t>
  </si>
  <si>
    <t>Др Светлана Карић</t>
  </si>
  <si>
    <t>Породична педагогија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</si>
  <si>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Породична педагогија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</si>
  <si>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</si>
  <si>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Социјална медицина</t>
    </r>
  </si>
  <si>
    <r>
      <t xml:space="preserve">Назив студијског програма: </t>
    </r>
    <r>
      <rPr>
        <b/>
        <i/>
        <sz val="10"/>
        <rFont val="Arial"/>
        <family val="2"/>
      </rPr>
      <t>Струковни васпитач деце јасленог узраста</t>
    </r>
  </si>
  <si>
    <t>Др Мирјана Марковић</t>
  </si>
  <si>
    <t>Татјана Станковић</t>
  </si>
  <si>
    <t>Методика развоја говора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</si>
  <si>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</si>
  <si>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развоја говора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</si>
  <si>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</si>
  <si>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</si>
  <si>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</si>
  <si>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</si>
  <si>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</si>
  <si>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Заједничка просечна оцена наставника и сарадника</t>
  </si>
  <si>
    <t xml:space="preserve">II година - IV семестар </t>
  </si>
  <si>
    <t>Број студената који су учестовали у вредновању педагошког рада наставника:</t>
  </si>
  <si>
    <t>Број студената који су учестовали у вредновању педагошког рада сарадника:</t>
  </si>
  <si>
    <t>Др Мира Јовановић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</si>
  <si>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70C0"/>
        <rFont val="Arial"/>
        <family val="2"/>
        <charset val="238"/>
      </rPr>
      <t>Струковни васпитач деце јасленог узраста</t>
    </r>
  </si>
  <si>
    <t>Др Александра Максимовић</t>
  </si>
  <si>
    <t>Мирјана Васић</t>
  </si>
  <si>
    <t>Драгиша Маринковић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</si>
  <si>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Мирјана Васић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</si>
  <si>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Јовановић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</si>
  <si>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</si>
  <si>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</si>
  <si>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</si>
  <si>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</si>
  <si>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 xml:space="preserve">Анкетирање и унос података: </t>
  </si>
  <si>
    <t>26.4-27.5.</t>
  </si>
  <si>
    <t>26.4.-27.5.</t>
  </si>
  <si>
    <t>*</t>
  </si>
  <si>
    <t>26.4.-27.5</t>
  </si>
  <si>
    <t>Кристина Крстић</t>
  </si>
  <si>
    <t>Име и презиме наставника чији је педагошки рад вреднован: Драгиша Маринковић</t>
  </si>
  <si>
    <t>Име и презиме сарадника чији је педагошки рад вреднован: Ивана Јелић</t>
  </si>
  <si>
    <t>Кристина Крстић и Марија Лукић</t>
  </si>
  <si>
    <t>Ивана Јелић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</si>
</sst>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i/>
      <sz val="10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Times New Roman"/>
      <family val="1"/>
    </font>
    <font>
      <b/>
      <i/>
      <sz val="10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2" xfId="0" applyFont="1" applyBorder="1"/>
    <xf numFmtId="0" fontId="2" fillId="0" borderId="0" xfId="0" applyFont="1" applyBorder="1"/>
    <xf numFmtId="0" fontId="2" fillId="0" borderId="2" xfId="0" applyFont="1" applyBorder="1" applyAlignment="1"/>
    <xf numFmtId="0" fontId="1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right"/>
    </xf>
    <xf numFmtId="0" fontId="1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/>
    <xf numFmtId="0" fontId="1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2" xfId="0" applyBorder="1" applyAlignment="1"/>
    <xf numFmtId="0" fontId="3" fillId="0" borderId="0" xfId="0" applyFont="1" applyAlignment="1"/>
    <xf numFmtId="0" fontId="11" fillId="0" borderId="0" xfId="0" applyFont="1"/>
    <xf numFmtId="0" fontId="12" fillId="0" borderId="0" xfId="0" applyFont="1"/>
    <xf numFmtId="0" fontId="0" fillId="0" borderId="0" xfId="0" applyFill="1"/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0" fillId="0" borderId="14" xfId="0" applyBorder="1"/>
    <xf numFmtId="0" fontId="11" fillId="2" borderId="14" xfId="0" applyFont="1" applyFill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13" fillId="0" borderId="2" xfId="0" applyFont="1" applyBorder="1" applyAlignment="1">
      <alignment vertical="top" wrapText="1"/>
    </xf>
    <xf numFmtId="0" fontId="13" fillId="0" borderId="8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1" fillId="2" borderId="15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10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7" fillId="0" borderId="0" xfId="0" applyFont="1" applyFill="1" applyBorder="1" applyAlignment="1">
      <alignment horizontal="left" vertical="top" wrapText="1"/>
    </xf>
    <xf numFmtId="2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17" fontId="0" fillId="0" borderId="14" xfId="0" applyNumberFormat="1" applyBorder="1"/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3" fillId="0" borderId="0" xfId="0" applyFont="1" applyBorder="1" applyAlignment="1">
      <alignment horizontal="left"/>
    </xf>
    <xf numFmtId="0" fontId="7" fillId="0" borderId="0" xfId="0" applyFont="1" applyAlignment="1">
      <alignment horizontal="right"/>
    </xf>
    <xf numFmtId="0" fontId="13" fillId="0" borderId="6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opLeftCell="A52" workbookViewId="0">
      <selection activeCell="K21" sqref="K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6.5703125" customWidth="1"/>
  </cols>
  <sheetData>
    <row r="1" spans="1:11" ht="12.75" customHeight="1">
      <c r="A1" s="95"/>
      <c r="B1" s="95"/>
      <c r="C1" s="95"/>
      <c r="D1" s="95"/>
      <c r="E1" s="95"/>
      <c r="F1" s="95"/>
      <c r="G1" s="95"/>
    </row>
    <row r="2" spans="1:11">
      <c r="A2" s="95"/>
      <c r="B2" s="95"/>
      <c r="C2" s="95"/>
      <c r="D2" s="95"/>
      <c r="E2" s="95"/>
      <c r="F2" s="95"/>
      <c r="G2" s="95"/>
    </row>
    <row r="3" spans="1:11">
      <c r="A3" s="95"/>
      <c r="B3" s="95"/>
      <c r="C3" s="95"/>
      <c r="D3" s="95"/>
      <c r="E3" s="95"/>
      <c r="F3" s="95"/>
      <c r="G3" s="95"/>
    </row>
    <row r="4" spans="1:11">
      <c r="A4" s="52"/>
      <c r="B4" s="52"/>
      <c r="C4" s="52"/>
      <c r="D4" s="52"/>
      <c r="E4" s="52"/>
      <c r="F4" s="52"/>
      <c r="G4" s="52"/>
    </row>
    <row r="5" spans="1:11" ht="15">
      <c r="A5" s="52"/>
      <c r="B5" s="147" t="s">
        <v>113</v>
      </c>
      <c r="C5" s="147"/>
      <c r="D5" s="147"/>
      <c r="E5" s="147"/>
      <c r="F5" s="147"/>
      <c r="G5" s="147"/>
      <c r="H5" s="147"/>
    </row>
    <row r="6" spans="1:11" ht="15.75" customHeight="1">
      <c r="A6" s="52"/>
      <c r="B6" s="148" t="s">
        <v>132</v>
      </c>
      <c r="C6" s="148"/>
      <c r="D6" s="148"/>
      <c r="E6" s="148"/>
      <c r="F6" s="148"/>
      <c r="G6" s="148"/>
      <c r="H6" s="148"/>
    </row>
    <row r="7" spans="1:11" ht="15.75">
      <c r="A7" s="89"/>
      <c r="B7" s="93"/>
      <c r="C7" s="62"/>
      <c r="D7" s="88"/>
      <c r="E7" s="88"/>
      <c r="G7" s="98"/>
      <c r="H7" s="99"/>
    </row>
    <row r="8" spans="1:11" ht="15.75">
      <c r="A8" s="52"/>
      <c r="B8" s="14"/>
      <c r="C8" s="62"/>
      <c r="D8" s="2"/>
      <c r="E8" s="2"/>
      <c r="F8" s="2"/>
      <c r="G8" s="2"/>
    </row>
    <row r="9" spans="1:11">
      <c r="A9" s="128" t="s">
        <v>133</v>
      </c>
      <c r="B9" s="128"/>
      <c r="C9" s="128"/>
      <c r="D9" s="128"/>
      <c r="E9" s="128"/>
      <c r="F9" s="128"/>
      <c r="G9" s="128"/>
      <c r="H9" s="129"/>
      <c r="I9" s="54">
        <v>20</v>
      </c>
      <c r="J9" s="63" t="s">
        <v>85</v>
      </c>
      <c r="K9" s="64"/>
    </row>
    <row r="10" spans="1:11">
      <c r="A10" s="52"/>
      <c r="B10" s="55"/>
      <c r="C10" s="55"/>
      <c r="D10" s="63"/>
      <c r="E10" s="19"/>
      <c r="I10" s="120"/>
      <c r="J10" s="63" t="s">
        <v>86</v>
      </c>
      <c r="K10" s="64"/>
    </row>
    <row r="11" spans="1:11">
      <c r="A11" s="52"/>
      <c r="B11" s="52"/>
      <c r="G11" s="128" t="s">
        <v>39</v>
      </c>
      <c r="H11" s="129"/>
      <c r="I11" s="130" t="s">
        <v>148</v>
      </c>
      <c r="J11" s="130"/>
      <c r="K11" s="52"/>
    </row>
    <row r="12" spans="1:11" ht="15.75">
      <c r="B12" s="56"/>
      <c r="C12" s="57"/>
      <c r="D12" s="57"/>
    </row>
    <row r="14" spans="1:1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</row>
    <row r="15" spans="1:1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81">
        <f>AVERAGE('1. Dr Mirjana Markovic'!C18,'2. Mr Mira Jovanovic'!C18,'3. Dr Milena Djurkovic'!C18,'5. Mr Branka Pavlovic PD-JU'!C18,'6. Dr Andjelka Lazic PD-JU'!C18,'7. Dr Svetlana Karic JU'!C18,'8. Dr Mira Jovanovic JU'!C18,'9. Драгиша Маринковић'!C18,'10. Dr Aleksandra Maksimovic'!C18)</f>
        <v>0.22222222222222221</v>
      </c>
      <c r="D18" s="24">
        <f>C18/$C$20</f>
        <v>1.3986013986013986E-2</v>
      </c>
      <c r="F18" s="17" t="s">
        <v>18</v>
      </c>
      <c r="G18" s="81">
        <f>AVERAGE('1. Dr Mirjana Markovic'!G18,'2. Mr Mira Jovanovic'!G18,'3. Dr Milena Djurkovic'!G18,'5. Mr Branka Pavlovic PD-JU'!G18,'6. Dr Andjelka Lazic PD-JU'!G18,'7. Dr Svetlana Karic JU'!G18,'8. Dr Mira Jovanovic JU'!G18,'9. Драгиша Маринковић'!G18,'10. Dr Aleksandra Maksimovic'!G18)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81">
        <f>AVERAGE('1. Dr Mirjana Markovic'!C19,'2. Mr Mira Jovanovic'!C19,'3. Dr Milena Djurkovic'!C19,'5. Mr Branka Pavlovic PD-JU'!C19,'6. Dr Andjelka Lazic PD-JU'!C19,'7. Dr Svetlana Karic JU'!C19,'8. Dr Mira Jovanovic JU'!C19,'9. Драгиша Маринковић'!C19,'10. Dr Aleksandra Maksimovic'!C19)</f>
        <v>15.666666666666666</v>
      </c>
      <c r="D19" s="24">
        <f>C19/$C$20</f>
        <v>0.98601398601398604</v>
      </c>
      <c r="F19" s="17" t="s">
        <v>19</v>
      </c>
      <c r="G19" s="81">
        <f>AVERAGE('1. Dr Mirjana Markovic'!G19,'2. Mr Mira Jovanovic'!G19,'3. Dr Milena Djurkovic'!G19,'5. Mr Branka Pavlovic PD-JU'!G19,'6. Dr Andjelka Lazic PD-JU'!G19,'7. Dr Svetlana Karic JU'!G19,'8. Dr Mira Jovanovic JU'!G19,'9. Драгиша Маринковић'!G19,'10. Dr Aleksandra Maksimovic'!G19)</f>
        <v>15.777777777777779</v>
      </c>
      <c r="H19" s="24">
        <f>G19/$G$22</f>
        <v>0.99300699300699302</v>
      </c>
      <c r="I19" s="25"/>
      <c r="J19" s="25"/>
      <c r="K19" s="25"/>
    </row>
    <row r="20" spans="1:11">
      <c r="B20" s="42" t="s">
        <v>48</v>
      </c>
      <c r="C20" s="45">
        <f>SUM(C18:C19)</f>
        <v>15.888888888888888</v>
      </c>
      <c r="D20" s="48">
        <f>SUM(D18:D19)</f>
        <v>1</v>
      </c>
      <c r="F20" s="17" t="s">
        <v>20</v>
      </c>
      <c r="G20" s="81">
        <f>AVERAGE('1. Dr Mirjana Markovic'!G20,'2. Mr Mira Jovanovic'!G20,'3. Dr Milena Djurkovic'!G20,'5. Mr Branka Pavlovic PD-JU'!G20,'6. Dr Andjelka Lazic PD-JU'!G20,'7. Dr Svetlana Karic JU'!G20,'8. Dr Mira Jovanovic JU'!G20,'9. Драгиша Маринковић'!G20,'10. Dr Aleksandra Maksimovic'!G20)</f>
        <v>0.1111111111111111</v>
      </c>
      <c r="H20" s="24">
        <f>G20/$G$22</f>
        <v>6.9930069930069921E-3</v>
      </c>
      <c r="I20" s="25"/>
      <c r="J20" s="25"/>
      <c r="K20" s="25"/>
    </row>
    <row r="21" spans="1:11">
      <c r="F21" s="17" t="s">
        <v>21</v>
      </c>
      <c r="G21" s="81">
        <f>AVERAGE('1. Dr Mirjana Markovic'!G21,'2. Mr Mira Jovanovic'!G21,'3. Dr Milena Djurkovic'!G21,'5. Mr Branka Pavlovic PD-JU'!G21,'6. Dr Andjelka Lazic PD-JU'!G21,'7. Dr Svetlana Karic JU'!G21,'8. Dr Mira Jovanovic JU'!G21,'9. Драгиша Маринковић'!G21,'10. Dr Aleksandra Maksimovic'!G21)</f>
        <v>0</v>
      </c>
      <c r="H21" s="24">
        <f>G21/$G$22</f>
        <v>0</v>
      </c>
      <c r="I21" s="25"/>
      <c r="J21" s="25"/>
      <c r="K21" s="25"/>
    </row>
    <row r="22" spans="1:11">
      <c r="B22" s="133" t="s">
        <v>24</v>
      </c>
      <c r="C22" s="133"/>
      <c r="D22" s="133"/>
      <c r="F22" s="42" t="s">
        <v>48</v>
      </c>
      <c r="G22" s="45">
        <f>SUM(G18:G21)</f>
        <v>15.888888888888889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81">
        <f>AVERAGE('1. Dr Mirjana Markovic'!C24,'2. Mr Mira Jovanovic'!C24,'3. Dr Milena Djurkovic'!C24,'5. Mr Branka Pavlovic PD-JU'!C24,'6. Dr Andjelka Lazic PD-JU'!C24,'7. Dr Svetlana Karic JU'!C24,'8. Dr Mira Jovanovic JU'!C24,'9. Драгиша Маринковић'!C24,'10. Dr Aleksandra Maksimovic'!C24)</f>
        <v>10.888888888888889</v>
      </c>
      <c r="D24" s="24">
        <f>C24/$C$26</f>
        <v>0.68531468531468531</v>
      </c>
    </row>
    <row r="25" spans="1:11">
      <c r="B25" s="17" t="s">
        <v>23</v>
      </c>
      <c r="C25" s="81">
        <f>AVERAGE('1. Dr Mirjana Markovic'!C25,'2. Mr Mira Jovanovic'!C25,'3. Dr Milena Djurkovic'!C25,'5. Mr Branka Pavlovic PD-JU'!C25,'6. Dr Andjelka Lazic PD-JU'!C25,'7. Dr Svetlana Karic JU'!C25,'8. Dr Mira Jovanovic JU'!C25,'9. Драгиша Маринковић'!C25,'10. Dr Aleksandra Maksimovic'!C25)</f>
        <v>5</v>
      </c>
      <c r="D25" s="24">
        <f>C25/$C$26</f>
        <v>0.31468531468531469</v>
      </c>
      <c r="F25" s="38" t="s">
        <v>25</v>
      </c>
      <c r="G25" s="38"/>
      <c r="H25" s="38"/>
      <c r="I25" s="13"/>
    </row>
    <row r="26" spans="1:11">
      <c r="B26" s="42" t="s">
        <v>48</v>
      </c>
      <c r="C26" s="45">
        <f>SUM(C24:C25)</f>
        <v>15.888888888888889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81">
        <f>AVERAGE('1. Dr Mirjana Markovic'!G27,'2. Mr Mira Jovanovic'!G27,'3. Dr Milena Djurkovic'!G27,'5. Mr Branka Pavlovic PD-JU'!G27,'6. Dr Andjelka Lazic PD-JU'!G27,'7. Dr Svetlana Karic JU'!G27,'8. Dr Mira Jovanovic JU'!G27,'9. Драгиша Маринковић'!G27,'10. Dr Aleksandra Maksimovic'!G27)</f>
        <v>1.1111111111111112</v>
      </c>
      <c r="H27" s="24">
        <f>G27/$G$32</f>
        <v>6.9930069930069935E-2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81">
        <f>AVERAGE('1. Dr Mirjana Markovic'!G28,'2. Mr Mira Jovanovic'!G28,'3. Dr Milena Djurkovic'!G28,'5. Mr Branka Pavlovic PD-JU'!G28,'6. Dr Andjelka Lazic PD-JU'!G28,'7. Dr Svetlana Karic JU'!G28,'8. Dr Mira Jovanovic JU'!G28,'9. Драгиша Маринковић'!G28,'10. Dr Aleksandra Maksimovic'!G28)</f>
        <v>6.333333333333333</v>
      </c>
      <c r="H28" s="24">
        <f>G28/$G$32</f>
        <v>0.39860139860139859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AVERAGE('1. Dr Mirjana Markovic'!G29,'2. Mr Mira Jovanovic'!G29,'3. Dr Milena Djurkovic'!G29,'5. Mr Branka Pavlovic PD-JU'!G29,'6. Dr Andjelka Lazic PD-JU'!G29,'7. Dr Svetlana Karic JU'!G29,'8. Dr Mira Jovanovic JU'!G29,'9. Драгиша Маринковић'!G29,'10. Dr Aleksandra Maksimovic'!G29)</f>
        <v>6.1111111111111107</v>
      </c>
      <c r="H29" s="24">
        <f>G29/$G$32</f>
        <v>0.38461538461538458</v>
      </c>
      <c r="I29" s="25"/>
      <c r="J29" s="25"/>
      <c r="K29" s="25"/>
    </row>
    <row r="30" spans="1:11">
      <c r="B30" s="20" t="s">
        <v>32</v>
      </c>
      <c r="C30" s="81">
        <f>AVERAGE('1. Dr Mirjana Markovic'!C30,'2. Mr Mira Jovanovic'!C30,'3. Dr Milena Djurkovic'!C30,'5. Mr Branka Pavlovic PD-JU'!C30,'6. Dr Andjelka Lazic PD-JU'!C30,'7. Dr Svetlana Karic JU'!C30,'8. Dr Mira Jovanovic JU'!C30,'9. Драгиша Маринковић'!C30,'10. Dr Aleksandra Maksimovic'!C30)</f>
        <v>13</v>
      </c>
      <c r="D30" s="24">
        <f>C30/$C$34</f>
        <v>0.81818181818181812</v>
      </c>
      <c r="F30" s="20" t="s">
        <v>29</v>
      </c>
      <c r="G30" s="81">
        <f>AVERAGE('1. Dr Mirjana Markovic'!G30,'2. Mr Mira Jovanovic'!G30,'3. Dr Milena Djurkovic'!G30,'5. Mr Branka Pavlovic PD-JU'!G30,'6. Dr Andjelka Lazic PD-JU'!G30,'7. Dr Svetlana Karic JU'!G30,'8. Dr Mira Jovanovic JU'!G30,'9. Драгиша Маринковић'!G30,'10. Dr Aleksandra Maksimovic'!G30)</f>
        <v>2.2222222222222223</v>
      </c>
      <c r="H30" s="24">
        <f>G30/$G$32</f>
        <v>0.13986013986013987</v>
      </c>
      <c r="I30" s="25"/>
      <c r="J30" s="25"/>
      <c r="K30" s="25"/>
    </row>
    <row r="31" spans="1:11">
      <c r="B31" s="22" t="s">
        <v>35</v>
      </c>
      <c r="C31" s="81">
        <f>AVERAGE('1. Dr Mirjana Markovic'!C31,'2. Mr Mira Jovanovic'!C31,'3. Dr Milena Djurkovic'!C31,'5. Mr Branka Pavlovic PD-JU'!C31,'6. Dr Andjelka Lazic PD-JU'!C31,'7. Dr Svetlana Karic JU'!C31,'8. Dr Mira Jovanovic JU'!C31,'9. Драгиша Маринковић'!C31,'10. Dr Aleksandra Maksimovic'!C31)</f>
        <v>2.4444444444444446</v>
      </c>
      <c r="D31" s="24">
        <f>C31/$C$34</f>
        <v>0.15384615384615385</v>
      </c>
      <c r="F31" s="20" t="s">
        <v>30</v>
      </c>
      <c r="G31" s="81">
        <f>AVERAGE('1. Dr Mirjana Markovic'!G31,'2. Mr Mira Jovanovic'!G31,'3. Dr Milena Djurkovic'!G31,'5. Mr Branka Pavlovic PD-JU'!G31,'6. Dr Andjelka Lazic PD-JU'!G31,'7. Dr Svetlana Karic JU'!G31,'8. Dr Mira Jovanovic JU'!G31,'9. Драгиша Маринковић'!G31,'10. Dr Aleksandra Maksimovic'!G31)</f>
        <v>0.1111111111111111</v>
      </c>
      <c r="H31" s="24">
        <f>G31/$G$32</f>
        <v>6.9930069930069921E-3</v>
      </c>
      <c r="I31" s="25"/>
      <c r="J31" s="25"/>
      <c r="K31" s="25"/>
    </row>
    <row r="32" spans="1:11">
      <c r="B32" s="20" t="s">
        <v>33</v>
      </c>
      <c r="C32" s="81">
        <f>AVERAGE('1. Dr Mirjana Markovic'!C32,'2. Mr Mira Jovanovic'!C32,'3. Dr Milena Djurkovic'!C32,'5. Mr Branka Pavlovic PD-JU'!C32,'6. Dr Andjelka Lazic PD-JU'!C32,'7. Dr Svetlana Karic JU'!C32,'8. Dr Mira Jovanovic JU'!C32,'9. Драгиша Маринковић'!C32,'10. Dr Aleksandra Maksimovic'!C32)</f>
        <v>0</v>
      </c>
      <c r="D32" s="24">
        <f>C32/$C$34</f>
        <v>0</v>
      </c>
      <c r="F32" s="42" t="s">
        <v>48</v>
      </c>
      <c r="G32" s="45">
        <f>SUM(G27:G31)</f>
        <v>15.888888888888889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81">
        <f>AVERAGE('1. Dr Mirjana Markovic'!C33,'2. Mr Mira Jovanovic'!C33,'3. Dr Milena Djurkovic'!C33,'5. Mr Branka Pavlovic PD-JU'!C33,'6. Dr Andjelka Lazic PD-JU'!C33,'7. Dr Svetlana Karic JU'!C33,'8. Dr Mira Jovanovic JU'!C33,'9. Драгиша Маринковић'!C33,'10. Dr Aleksandra Maksimovic'!C33)</f>
        <v>0.44444444444444442</v>
      </c>
      <c r="D33" s="24">
        <f>C33/$C$34</f>
        <v>2.7972027972027969E-2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45">
        <f>SUM(C30:C33)</f>
        <v>15.888888888888889</v>
      </c>
      <c r="D34" s="24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 ht="15">
      <c r="A37" s="89"/>
      <c r="B37" s="147" t="s">
        <v>113</v>
      </c>
      <c r="C37" s="147"/>
      <c r="D37" s="147"/>
      <c r="E37" s="147"/>
      <c r="F37" s="147"/>
      <c r="G37" s="147"/>
      <c r="H37" s="147"/>
    </row>
    <row r="38" spans="1:12" ht="15.75" customHeight="1">
      <c r="A38" s="89"/>
      <c r="B38" s="148" t="s">
        <v>132</v>
      </c>
      <c r="C38" s="148"/>
      <c r="D38" s="148"/>
      <c r="E38" s="148"/>
      <c r="F38" s="148"/>
      <c r="G38" s="148"/>
      <c r="H38" s="148"/>
    </row>
    <row r="39" spans="1:12" ht="15.75">
      <c r="A39" s="89"/>
      <c r="B39" s="93"/>
      <c r="C39" s="62"/>
      <c r="D39" s="88"/>
      <c r="E39" s="88"/>
      <c r="G39" s="98"/>
      <c r="H39" s="99"/>
    </row>
    <row r="40" spans="1:12" ht="15.75">
      <c r="A40" s="89"/>
      <c r="B40" s="93"/>
      <c r="C40" s="62"/>
      <c r="D40" s="88"/>
      <c r="E40" s="88"/>
      <c r="F40" s="88"/>
      <c r="G40" s="88"/>
    </row>
    <row r="41" spans="1:12">
      <c r="A41" s="128" t="s">
        <v>133</v>
      </c>
      <c r="B41" s="128"/>
      <c r="C41" s="128"/>
      <c r="D41" s="128"/>
      <c r="E41" s="128"/>
      <c r="F41" s="128"/>
      <c r="G41" s="128"/>
      <c r="H41" s="129"/>
      <c r="I41" s="91">
        <f>I9</f>
        <v>20</v>
      </c>
      <c r="J41" s="63" t="s">
        <v>85</v>
      </c>
      <c r="K41" s="64"/>
    </row>
    <row r="42" spans="1:12">
      <c r="A42" s="89"/>
      <c r="B42" s="55"/>
      <c r="C42" s="55"/>
      <c r="D42" s="63"/>
      <c r="E42" s="19"/>
      <c r="I42" s="91">
        <f>I10</f>
        <v>0</v>
      </c>
      <c r="J42" s="63" t="s">
        <v>86</v>
      </c>
      <c r="K42" s="64"/>
    </row>
    <row r="43" spans="1:12">
      <c r="A43" s="89"/>
      <c r="B43" s="89"/>
      <c r="G43" s="128" t="s">
        <v>39</v>
      </c>
      <c r="H43" s="129"/>
      <c r="I43" s="130" t="str">
        <f>I11</f>
        <v>26.4.-27.5.</v>
      </c>
      <c r="J43" s="130"/>
      <c r="K43" s="89"/>
    </row>
    <row r="44" spans="1:12" ht="15.75">
      <c r="B44" s="56"/>
      <c r="C44" s="57"/>
      <c r="D44" s="57"/>
    </row>
    <row r="45" spans="1:12">
      <c r="B45" s="141" t="s">
        <v>11</v>
      </c>
      <c r="C45" s="141"/>
      <c r="D45" s="142"/>
    </row>
    <row r="46" spans="1:12">
      <c r="B46" s="13"/>
      <c r="C46" s="13"/>
      <c r="D46" s="2"/>
    </row>
    <row r="47" spans="1:12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</row>
    <row r="48" spans="1:12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AVERAGE('1. Dr Mirjana Markovic'!H49,'2. Mr Mira Jovanovic'!H49,'3. Dr Milena Djurkovic'!H49,'5. Mr Branka Pavlovic PD-JU'!H49,'6. Dr Andjelka Lazic PD-JU'!H49,'7. Dr Svetlana Karic JU'!H49,'8. Dr Mira Jovanovic JU'!H49,'9. Драгиша Маринковић'!H49,'10. Dr Aleksandra Maksimovic'!H49)</f>
        <v>4.9396825396825399</v>
      </c>
      <c r="I49" s="32"/>
      <c r="J49" s="83">
        <f>AVERAGE('1. Dr Mirjana Markovic'!J49,'2. Mr Mira Jovanovic'!J49,'3. Dr Milena Djurkovic'!J49,'5. Mr Branka Pavlovic PD-JU'!J49,'6. Dr Andjelka Lazic PD-JU'!J49,'7. Dr Svetlana Karic JU'!J49,'8. Dr Mira Jovanovic JU'!J49,'9. Драгиша Маринковић'!J49,'10. Dr Aleksandra Maksimovic'!J49)</f>
        <v>0.1111111111111111</v>
      </c>
      <c r="K49" s="47">
        <f>J49/(J49+AVERAGE('1. Dr Mirjana Markovic'!S49,'2. Mr Mira Jovanovic'!S49,'3. Dr Milena Djurkovic'!S49,'5. Mr Branka Pavlovic PD-JU'!S49,'6. Dr Andjelka Lazic PD-JU'!S49,'7. Dr Svetlana Karic JU'!S49))</f>
        <v>6.4308681672025714E-3</v>
      </c>
      <c r="L49" s="9"/>
    </row>
    <row r="50" spans="1:12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>AVERAGE('1. Dr Mirjana Markovic'!H50,'2. Mr Mira Jovanovic'!H50,'3. Dr Milena Djurkovic'!H50,'5. Mr Branka Pavlovic PD-JU'!H50,'6. Dr Andjelka Lazic PD-JU'!H50,'7. Dr Svetlana Karic JU'!H50,'8. Dr Mira Jovanovic JU'!H50,'9. Драгиша Маринковић'!H50,'10. Dr Aleksandra Maksimovic'!H50)</f>
        <v>4.9174603174603169</v>
      </c>
      <c r="I50" s="32"/>
      <c r="J50" s="83">
        <f>AVERAGE('1. Dr Mirjana Markovic'!J50,'2. Mr Mira Jovanovic'!J50,'3. Dr Milena Djurkovic'!J50,'5. Mr Branka Pavlovic PD-JU'!J50,'6. Dr Andjelka Lazic PD-JU'!J50,'7. Dr Svetlana Karic JU'!J50,'8. Dr Mira Jovanovic JU'!J50,'9. Драгиша Маринковић'!J50,'10. Dr Aleksandra Maksimovic'!J50)</f>
        <v>0.1111111111111111</v>
      </c>
      <c r="K50" s="47">
        <f>J50/(J50+AVERAGE('1. Dr Mirjana Markovic'!S50,'2. Mr Mira Jovanovic'!S50,'3. Dr Milena Djurkovic'!S50,'5. Mr Branka Pavlovic PD-JU'!S50,'6. Dr Andjelka Lazic PD-JU'!S50,'7. Dr Svetlana Karic JU'!S50))</f>
        <v>6.4308681672025714E-3</v>
      </c>
      <c r="L50" s="9"/>
    </row>
    <row r="51" spans="1:12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>AVERAGE('1. Dr Mirjana Markovic'!H51,'2. Mr Mira Jovanovic'!H51,'3. Dr Milena Djurkovic'!H51,'5. Mr Branka Pavlovic PD-JU'!H51,'6. Dr Andjelka Lazic PD-JU'!H51,'7. Dr Svetlana Karic JU'!H51,'8. Dr Mira Jovanovic JU'!H51,'9. Драгиша Маринковић'!H51,'10. Dr Aleksandra Maksimovic'!H51)</f>
        <v>4.9637566137566136</v>
      </c>
      <c r="I51" s="32"/>
      <c r="J51" s="83">
        <f>AVERAGE('1. Dr Mirjana Markovic'!J51,'2. Mr Mira Jovanovic'!J51,'3. Dr Milena Djurkovic'!J51,'5. Mr Branka Pavlovic PD-JU'!J51,'6. Dr Andjelka Lazic PD-JU'!J51,'7. Dr Svetlana Karic JU'!J51,'8. Dr Mira Jovanovic JU'!J51,'9. Драгиша Маринковић'!J51,'10. Dr Aleksandra Maksimovic'!J51)</f>
        <v>0.1111111111111111</v>
      </c>
      <c r="K51" s="47">
        <f>J51/(J51+AVERAGE('1. Dr Mirjana Markovic'!S51,'2. Mr Mira Jovanovic'!S51,'3. Dr Milena Djurkovic'!S51,'5. Mr Branka Pavlovic PD-JU'!S51,'6. Dr Andjelka Lazic PD-JU'!S51,'7. Dr Svetlana Karic JU'!S51))</f>
        <v>6.4308681672025714E-3</v>
      </c>
      <c r="L51" s="9"/>
    </row>
    <row r="52" spans="1:12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>AVERAGE('1. Dr Mirjana Markovic'!H52,'2. Mr Mira Jovanovic'!H52,'3. Dr Milena Djurkovic'!H52,'5. Mr Branka Pavlovic PD-JU'!H52,'6. Dr Andjelka Lazic PD-JU'!H52,'7. Dr Svetlana Karic JU'!H52,'8. Dr Mira Jovanovic JU'!H52,'9. Драгиша Маринковић'!H52,'10. Dr Aleksandra Maksimovic'!H52)</f>
        <v>4.961904761904762</v>
      </c>
      <c r="I52" s="32"/>
      <c r="J52" s="83">
        <f>AVERAGE('1. Dr Mirjana Markovic'!J52,'2. Mr Mira Jovanovic'!J52,'3. Dr Milena Djurkovic'!J52,'5. Mr Branka Pavlovic PD-JU'!J52,'6. Dr Andjelka Lazic PD-JU'!J52,'7. Dr Svetlana Karic JU'!J52,'8. Dr Mira Jovanovic JU'!J52,'9. Драгиша Маринковић'!J52,'10. Dr Aleksandra Maksimovic'!J52)</f>
        <v>0.1111111111111111</v>
      </c>
      <c r="K52" s="47">
        <f>J52/(J52+AVERAGE('1. Dr Mirjana Markovic'!S52,'2. Mr Mira Jovanovic'!S52,'3. Dr Milena Djurkovic'!S52,'5. Mr Branka Pavlovic PD-JU'!S52,'6. Dr Andjelka Lazic PD-JU'!S52,'7. Dr Svetlana Karic JU'!S52))</f>
        <v>6.4308681672025714E-3</v>
      </c>
      <c r="L52" s="9"/>
    </row>
    <row r="53" spans="1:12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>AVERAGE('1. Dr Mirjana Markovic'!H53,'2. Mr Mira Jovanovic'!H53,'3. Dr Milena Djurkovic'!H53,'5. Mr Branka Pavlovic PD-JU'!H53,'6. Dr Andjelka Lazic PD-JU'!H53,'7. Dr Svetlana Karic JU'!H53,'8. Dr Mira Jovanovic JU'!H53,'9. Драгиша Маринковић'!H53,'10. Dr Aleksandra Maksimovic'!H53)</f>
        <v>4.9642857142857144</v>
      </c>
      <c r="I53" s="32"/>
      <c r="J53" s="83">
        <f>AVERAGE('1. Dr Mirjana Markovic'!J53,'2. Mr Mira Jovanovic'!J53,'3. Dr Milena Djurkovic'!J53,'5. Mr Branka Pavlovic PD-JU'!J53,'6. Dr Andjelka Lazic PD-JU'!J53,'7. Dr Svetlana Karic JU'!J53,'8. Dr Mira Jovanovic JU'!J53,'9. Драгиша Маринковић'!J53,'10. Dr Aleksandra Maksimovic'!J53)</f>
        <v>0.1111111111111111</v>
      </c>
      <c r="K53" s="47">
        <f>J53/(J53+AVERAGE('1. Dr Mirjana Markovic'!S53,'2. Mr Mira Jovanovic'!S53,'3. Dr Milena Djurkovic'!S53,'5. Mr Branka Pavlovic PD-JU'!S53,'6. Dr Andjelka Lazic PD-JU'!S53,'7. Dr Svetlana Karic JU'!S53))</f>
        <v>6.4308681672025714E-3</v>
      </c>
      <c r="L53" s="9"/>
    </row>
    <row r="54" spans="1:12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>AVERAGE('1. Dr Mirjana Markovic'!H54,'2. Mr Mira Jovanovic'!H54,'3. Dr Milena Djurkovic'!H54,'5. Mr Branka Pavlovic PD-JU'!H54,'6. Dr Andjelka Lazic PD-JU'!H54,'7. Dr Svetlana Karic JU'!H54,'8. Dr Mira Jovanovic JU'!H54,'9. Драгиша Маринковић'!H54,'10. Dr Aleksandra Maksimovic'!H54)</f>
        <v>4.9267195767195764</v>
      </c>
      <c r="I54" s="32"/>
      <c r="J54" s="83">
        <f>AVERAGE('1. Dr Mirjana Markovic'!J54,'2. Mr Mira Jovanovic'!J54,'3. Dr Milena Djurkovic'!J54,'5. Mr Branka Pavlovic PD-JU'!J54,'6. Dr Andjelka Lazic PD-JU'!J54,'7. Dr Svetlana Karic JU'!J54,'8. Dr Mira Jovanovic JU'!J54,'9. Драгиша Маринковић'!J54,'10. Dr Aleksandra Maksimovic'!J54)</f>
        <v>0.1111111111111111</v>
      </c>
      <c r="K54" s="47">
        <f>J54/(J54+AVERAGE('1. Dr Mirjana Markovic'!S54,'2. Mr Mira Jovanovic'!S54,'3. Dr Milena Djurkovic'!S54,'5. Mr Branka Pavlovic PD-JU'!S54,'6. Dr Andjelka Lazic PD-JU'!S54,'7. Dr Svetlana Karic JU'!S54))</f>
        <v>6.4308681672025714E-3</v>
      </c>
      <c r="L54" s="9"/>
    </row>
    <row r="55" spans="1:12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>AVERAGE('1. Dr Mirjana Markovic'!H55,'2. Mr Mira Jovanovic'!H55,'3. Dr Milena Djurkovic'!H55,'5. Mr Branka Pavlovic PD-JU'!H55,'6. Dr Andjelka Lazic PD-JU'!H55,'7. Dr Svetlana Karic JU'!H55,'8. Dr Mira Jovanovic JU'!H55,'9. Драгиша Маринковић'!H55,'10. Dr Aleksandra Maksimovic'!H55)</f>
        <v>4.9447089947089946</v>
      </c>
      <c r="I55" s="32"/>
      <c r="J55" s="83">
        <f>AVERAGE('1. Dr Mirjana Markovic'!J55,'2. Mr Mira Jovanovic'!J55,'3. Dr Milena Djurkovic'!J55,'5. Mr Branka Pavlovic PD-JU'!J55,'6. Dr Andjelka Lazic PD-JU'!J55,'7. Dr Svetlana Karic JU'!J55,'8. Dr Mira Jovanovic JU'!J55,'9. Драгиша Маринковић'!J55,'10. Dr Aleksandra Maksimovic'!J55)</f>
        <v>0.1111111111111111</v>
      </c>
      <c r="K55" s="47">
        <f>J55/(J55+AVERAGE('1. Dr Mirjana Markovic'!S55,'2. Mr Mira Jovanovic'!S55,'3. Dr Milena Djurkovic'!S55,'5. Mr Branka Pavlovic PD-JU'!S55,'6. Dr Andjelka Lazic PD-JU'!S55,'7. Dr Svetlana Karic JU'!S55))</f>
        <v>6.4308681672025714E-3</v>
      </c>
      <c r="L55" s="9"/>
    </row>
    <row r="56" spans="1:12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>AVERAGE('1. Dr Mirjana Markovic'!H56,'2. Mr Mira Jovanovic'!H56,'3. Dr Milena Djurkovic'!H56,'5. Mr Branka Pavlovic PD-JU'!H56,'6. Dr Andjelka Lazic PD-JU'!H56,'7. Dr Svetlana Karic JU'!H56,'8. Dr Mira Jovanovic JU'!H56,'9. Драгиша Маринковић'!H56,'10. Dr Aleksandra Maksimovic'!H56)</f>
        <v>4.9373015873015866</v>
      </c>
      <c r="I56" s="32"/>
      <c r="J56" s="83">
        <f>AVERAGE('1. Dr Mirjana Markovic'!J56,'2. Mr Mira Jovanovic'!J56,'3. Dr Milena Djurkovic'!J56,'5. Mr Branka Pavlovic PD-JU'!J56,'6. Dr Andjelka Lazic PD-JU'!J56,'7. Dr Svetlana Karic JU'!J56,'8. Dr Mira Jovanovic JU'!J56,'9. Драгиша Маринковић'!J56,'10. Dr Aleksandra Maksimovic'!J56)</f>
        <v>0.1111111111111111</v>
      </c>
      <c r="K56" s="47">
        <f>J56/(J56+AVERAGE('1. Dr Mirjana Markovic'!S56,'2. Mr Mira Jovanovic'!S56,'3. Dr Milena Djurkovic'!S56,'5. Mr Branka Pavlovic PD-JU'!S56,'6. Dr Andjelka Lazic PD-JU'!S56,'7. Dr Svetlana Karic JU'!S56))</f>
        <v>6.4308681672025714E-3</v>
      </c>
      <c r="L56" s="9"/>
    </row>
    <row r="57" spans="1:12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>AVERAGE('1. Dr Mirjana Markovic'!H57,'2. Mr Mira Jovanovic'!H57,'3. Dr Milena Djurkovic'!H57,'5. Mr Branka Pavlovic PD-JU'!H57,'6. Dr Andjelka Lazic PD-JU'!H57,'7. Dr Svetlana Karic JU'!H57,'8. Dr Mira Jovanovic JU'!H57,'9. Драгиша Маринковић'!H57,'10. Dr Aleksandra Maksimovic'!H57)</f>
        <v>4.9613756613756612</v>
      </c>
      <c r="I57" s="32"/>
      <c r="J57" s="83">
        <f>AVERAGE('1. Dr Mirjana Markovic'!J57,'2. Mr Mira Jovanovic'!J57,'3. Dr Milena Djurkovic'!J57,'5. Mr Branka Pavlovic PD-JU'!J57,'6. Dr Andjelka Lazic PD-JU'!J57,'7. Dr Svetlana Karic JU'!J57,'8. Dr Mira Jovanovic JU'!J57,'9. Драгиша Маринковић'!J57,'10. Dr Aleksandra Maksimovic'!J57)</f>
        <v>0.1111111111111111</v>
      </c>
      <c r="K57" s="47">
        <f>J57/(J57+AVERAGE('1. Dr Mirjana Markovic'!S57,'2. Mr Mira Jovanovic'!S57,'3. Dr Milena Djurkovic'!S57,'5. Mr Branka Pavlovic PD-JU'!S57,'6. Dr Andjelka Lazic PD-JU'!S57,'7. Dr Svetlana Karic JU'!S57))</f>
        <v>6.4308681672025714E-3</v>
      </c>
      <c r="L57" s="9"/>
    </row>
    <row r="58" spans="1:12" ht="39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4.9463550852439742</v>
      </c>
      <c r="I58" s="49"/>
      <c r="J58" s="143" t="s">
        <v>103</v>
      </c>
      <c r="K58" s="143"/>
      <c r="L58" s="50">
        <f>SUM(J49:J57)</f>
        <v>1.0000000000000002</v>
      </c>
    </row>
    <row r="61" spans="1:12">
      <c r="B61" s="15" t="s">
        <v>144</v>
      </c>
      <c r="I61" s="1"/>
      <c r="J61" s="26"/>
      <c r="K61" s="26"/>
      <c r="L61" s="27"/>
    </row>
    <row r="62" spans="1:12">
      <c r="B62" s="15" t="s">
        <v>145</v>
      </c>
    </row>
    <row r="63" spans="1:12">
      <c r="B63" s="15" t="s">
        <v>146</v>
      </c>
      <c r="D63" t="s">
        <v>154</v>
      </c>
      <c r="I63" s="1"/>
      <c r="J63" s="26"/>
      <c r="K63" s="26"/>
      <c r="L63" s="27"/>
    </row>
  </sheetData>
  <mergeCells count="29">
    <mergeCell ref="B5:H5"/>
    <mergeCell ref="B6:H6"/>
    <mergeCell ref="B37:H37"/>
    <mergeCell ref="B38:H38"/>
    <mergeCell ref="A41:H41"/>
    <mergeCell ref="J58:K58"/>
    <mergeCell ref="B53:G53"/>
    <mergeCell ref="B54:G54"/>
    <mergeCell ref="B55:G55"/>
    <mergeCell ref="B56:G56"/>
    <mergeCell ref="B57:G57"/>
    <mergeCell ref="A58:G58"/>
    <mergeCell ref="B49:G49"/>
    <mergeCell ref="B50:G50"/>
    <mergeCell ref="B51:G51"/>
    <mergeCell ref="B52:G52"/>
    <mergeCell ref="B45:D45"/>
    <mergeCell ref="A47:A48"/>
    <mergeCell ref="B47:G48"/>
    <mergeCell ref="G11:H11"/>
    <mergeCell ref="I11:J11"/>
    <mergeCell ref="A9:H9"/>
    <mergeCell ref="H47:H48"/>
    <mergeCell ref="J47:K47"/>
    <mergeCell ref="B22:D22"/>
    <mergeCell ref="A14:H14"/>
    <mergeCell ref="F16:H16"/>
    <mergeCell ref="G43:H43"/>
    <mergeCell ref="I43:J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opLeftCell="A49" workbookViewId="0">
      <selection activeCell="E64" sqref="E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6.85546875" customWidth="1"/>
  </cols>
  <sheetData>
    <row r="1" spans="1:11" ht="12.75" customHeight="1">
      <c r="A1" s="94"/>
      <c r="B1" s="94"/>
      <c r="C1" s="94"/>
      <c r="D1" s="94"/>
      <c r="E1" s="94"/>
      <c r="F1" s="94"/>
      <c r="G1" s="94"/>
    </row>
    <row r="2" spans="1:11">
      <c r="A2" s="94"/>
      <c r="B2" s="94"/>
      <c r="C2" s="94"/>
      <c r="D2" s="94"/>
      <c r="E2" s="94"/>
      <c r="F2" s="94"/>
      <c r="G2" s="94"/>
    </row>
    <row r="3" spans="1:11">
      <c r="A3" s="94"/>
      <c r="B3" s="94"/>
      <c r="C3" s="94"/>
      <c r="D3" s="94"/>
      <c r="E3" s="94"/>
      <c r="F3" s="94"/>
      <c r="G3" s="94"/>
    </row>
    <row r="4" spans="1:11">
      <c r="A4" s="52"/>
      <c r="B4" s="52"/>
      <c r="C4" s="52"/>
      <c r="D4" s="52"/>
      <c r="E4" s="52"/>
      <c r="F4" s="52"/>
      <c r="G4" s="52"/>
    </row>
    <row r="5" spans="1:11" ht="15">
      <c r="A5" s="89"/>
      <c r="B5" s="147" t="s">
        <v>113</v>
      </c>
      <c r="C5" s="147"/>
      <c r="D5" s="147"/>
      <c r="E5" s="147"/>
      <c r="F5" s="147"/>
      <c r="G5" s="147"/>
      <c r="H5" s="147"/>
    </row>
    <row r="6" spans="1:11" ht="15.75" customHeight="1">
      <c r="A6" s="89"/>
      <c r="B6" s="148" t="s">
        <v>132</v>
      </c>
      <c r="C6" s="148"/>
      <c r="D6" s="148"/>
      <c r="E6" s="148"/>
      <c r="F6" s="148"/>
      <c r="G6" s="148"/>
      <c r="H6" s="148"/>
    </row>
    <row r="7" spans="1:11" ht="15.75">
      <c r="A7" s="52"/>
      <c r="B7" s="14"/>
      <c r="C7" s="62"/>
      <c r="D7" s="2"/>
      <c r="E7" s="2"/>
      <c r="F7" s="2"/>
      <c r="G7" s="2"/>
    </row>
    <row r="8" spans="1:11" ht="15.75">
      <c r="A8" s="52"/>
      <c r="B8" s="14"/>
      <c r="C8" s="62"/>
      <c r="D8" s="2"/>
      <c r="E8" s="2"/>
      <c r="F8" s="2"/>
      <c r="G8" s="2"/>
    </row>
    <row r="9" spans="1:11">
      <c r="A9" s="128" t="s">
        <v>134</v>
      </c>
      <c r="B9" s="128"/>
      <c r="C9" s="128"/>
      <c r="D9" s="128"/>
      <c r="E9" s="128"/>
      <c r="F9" s="128"/>
      <c r="G9" s="128"/>
      <c r="H9" s="129"/>
      <c r="I9" s="54"/>
      <c r="J9" s="63" t="s">
        <v>85</v>
      </c>
      <c r="K9" s="64"/>
    </row>
    <row r="10" spans="1:11">
      <c r="A10" s="52"/>
      <c r="B10" s="55"/>
      <c r="C10" s="55"/>
      <c r="D10" s="63"/>
      <c r="E10" s="19"/>
      <c r="I10" s="65"/>
      <c r="J10" s="63" t="s">
        <v>86</v>
      </c>
      <c r="K10" s="64"/>
    </row>
    <row r="11" spans="1:11">
      <c r="A11" s="52"/>
      <c r="B11" s="52"/>
      <c r="G11" s="128" t="s">
        <v>39</v>
      </c>
      <c r="H11" s="129"/>
      <c r="I11" s="130"/>
      <c r="J11" s="130"/>
      <c r="K11" s="52"/>
    </row>
    <row r="12" spans="1:11" ht="15.75">
      <c r="B12" s="56"/>
      <c r="C12" s="57"/>
      <c r="D12" s="57"/>
    </row>
    <row r="14" spans="1:1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</row>
    <row r="15" spans="1:1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81">
        <f>AVERAGE('2.1 Marija Lukic'!C18,'3.1 Mirjana Vasic'!C18,'8.1 Tatjana Stankovic'!C18,'9.1 Ивана Јелић'!C18,'10.1 Marija Lukic PD-JU'!C18)</f>
        <v>0.4</v>
      </c>
      <c r="D18" s="24">
        <f>C18/$C$20</f>
        <v>3.1746031746031751E-2</v>
      </c>
      <c r="F18" s="17" t="s">
        <v>18</v>
      </c>
      <c r="G18" s="81">
        <f>AVERAGE('2.1 Marija Lukic'!G18,'3.1 Mirjana Vasic'!G18,'8.1 Tatjana Stankovic'!G18,'9.1 Ивана Јелић'!G18,'10.1 Marija Lukic PD-JU'!G18)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81">
        <f>AVERAGE('2.1 Marija Lukic'!C19,'3.1 Mirjana Vasic'!C19,'8.1 Tatjana Stankovic'!C19,'9.1 Ивана Јелић'!C19,'10.1 Marija Lukic PD-JU'!C19)</f>
        <v>12.2</v>
      </c>
      <c r="D19" s="24">
        <f>C19/$C$20</f>
        <v>0.96825396825396826</v>
      </c>
      <c r="F19" s="17" t="s">
        <v>19</v>
      </c>
      <c r="G19" s="81">
        <f>AVERAGE('2.1 Marija Lukic'!G19,'3.1 Mirjana Vasic'!G19,'8.1 Tatjana Stankovic'!G19,'9.1 Ивана Јелић'!G19,'10.1 Marija Lukic PD-JU'!G19)</f>
        <v>12.4</v>
      </c>
      <c r="H19" s="24">
        <f>G19/$G$22</f>
        <v>0.98412698412698418</v>
      </c>
      <c r="I19" s="25"/>
      <c r="J19" s="25"/>
      <c r="K19" s="25"/>
    </row>
    <row r="20" spans="1:11">
      <c r="B20" s="42" t="s">
        <v>48</v>
      </c>
      <c r="C20" s="82">
        <f>SUM(C18:C19)</f>
        <v>12.6</v>
      </c>
      <c r="D20" s="48">
        <f>SUM(D18:D19)</f>
        <v>1</v>
      </c>
      <c r="F20" s="17" t="s">
        <v>20</v>
      </c>
      <c r="G20" s="81">
        <f>AVERAGE('2.1 Marija Lukic'!G20,'3.1 Mirjana Vasic'!G20,'8.1 Tatjana Stankovic'!G20,'9.1 Ивана Јелић'!G20,'10.1 Marija Lukic PD-JU'!G20)</f>
        <v>0.2</v>
      </c>
      <c r="H20" s="24">
        <f>G20/$G$22</f>
        <v>1.5873015873015876E-2</v>
      </c>
      <c r="I20" s="25"/>
      <c r="J20" s="25"/>
      <c r="K20" s="25"/>
    </row>
    <row r="21" spans="1:11">
      <c r="F21" s="17" t="s">
        <v>21</v>
      </c>
      <c r="G21" s="81">
        <f>AVERAGE('2.1 Marija Lukic'!G21,'3.1 Mirjana Vasic'!G21,'8.1 Tatjana Stankovic'!G21,'9.1 Ивана Јелић'!G21,'10.1 Marija Lukic PD-JU'!G21)</f>
        <v>0</v>
      </c>
      <c r="H21" s="24">
        <f>G21/$G$22</f>
        <v>0</v>
      </c>
      <c r="I21" s="25"/>
      <c r="J21" s="25"/>
      <c r="K21" s="25"/>
    </row>
    <row r="22" spans="1:11">
      <c r="B22" s="133" t="s">
        <v>24</v>
      </c>
      <c r="C22" s="133"/>
      <c r="D22" s="133"/>
      <c r="F22" s="42" t="s">
        <v>48</v>
      </c>
      <c r="G22" s="82">
        <f>SUM(G18:G21)</f>
        <v>12.6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81">
        <f>AVERAGE('2.1 Marija Lukic'!C24,'3.1 Mirjana Vasic'!C24,'8.1 Tatjana Stankovic'!C24,'9.1 Ивана Јелић'!C24,'10.1 Marija Lukic PD-JU'!C24)</f>
        <v>8.4</v>
      </c>
      <c r="D24" s="24">
        <f>C24/$C$26</f>
        <v>0.66666666666666663</v>
      </c>
    </row>
    <row r="25" spans="1:11">
      <c r="B25" s="17" t="s">
        <v>23</v>
      </c>
      <c r="C25" s="81">
        <f>AVERAGE('2.1 Marija Lukic'!C25,'3.1 Mirjana Vasic'!C25,'8.1 Tatjana Stankovic'!C25,'9.1 Ивана Јелић'!C25,'10.1 Marija Lukic PD-JU'!C25)</f>
        <v>4.2</v>
      </c>
      <c r="D25" s="24">
        <f>C25/$C$26</f>
        <v>0.33333333333333331</v>
      </c>
      <c r="F25" s="38" t="s">
        <v>25</v>
      </c>
      <c r="G25" s="38"/>
      <c r="H25" s="38"/>
      <c r="I25" s="13"/>
    </row>
    <row r="26" spans="1:11">
      <c r="B26" s="42" t="s">
        <v>48</v>
      </c>
      <c r="C26" s="82">
        <f>SUM(C24:C25)</f>
        <v>12.600000000000001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81">
        <f>AVERAGE('2.1 Marija Lukic'!G27,'3.1 Mirjana Vasic'!G27,'8.1 Tatjana Stankovic'!G27,'9.1 Ивана Јелић'!G27,'10.1 Marija Lukic PD-JU'!G27)</f>
        <v>1.2</v>
      </c>
      <c r="H27" s="24">
        <f>G27/$G$32</f>
        <v>9.5238095238095233E-2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81">
        <f>AVERAGE('2.1 Marija Lukic'!G28,'3.1 Mirjana Vasic'!G28,'8.1 Tatjana Stankovic'!G28,'9.1 Ивана Јелић'!G28,'10.1 Marija Lukic PD-JU'!G28)</f>
        <v>5.2</v>
      </c>
      <c r="H28" s="24">
        <f>G28/$G$32</f>
        <v>0.41269841269841273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AVERAGE('2.1 Marija Lukic'!G29,'3.1 Mirjana Vasic'!G29,'8.1 Tatjana Stankovic'!G29,'9.1 Ивана Јелић'!G29,'10.1 Marija Lukic PD-JU'!G29)</f>
        <v>4.8</v>
      </c>
      <c r="H29" s="24">
        <f>G29/$G$32</f>
        <v>0.38095238095238093</v>
      </c>
      <c r="I29" s="25"/>
      <c r="J29" s="25"/>
      <c r="K29" s="25"/>
    </row>
    <row r="30" spans="1:11">
      <c r="B30" s="20" t="s">
        <v>32</v>
      </c>
      <c r="C30" s="81">
        <f>AVERAGE('2.1 Marija Lukic'!C30,'3.1 Mirjana Vasic'!C30,'8.1 Tatjana Stankovic'!C30,'9.1 Ивана Јелић'!C30,'10.1 Marija Lukic PD-JU'!C30)</f>
        <v>10.4</v>
      </c>
      <c r="D30" s="24">
        <f>C30/$C$34</f>
        <v>0.82539682539682535</v>
      </c>
      <c r="F30" s="20" t="s">
        <v>29</v>
      </c>
      <c r="G30" s="81">
        <f>AVERAGE('2.1 Marija Lukic'!G30,'3.1 Mirjana Vasic'!G30,'8.1 Tatjana Stankovic'!G30,'9.1 Ивана Јелић'!G30,'10.1 Marija Lukic PD-JU'!G30)</f>
        <v>1.4</v>
      </c>
      <c r="H30" s="24">
        <f>G30/$G$32</f>
        <v>0.1111111111111111</v>
      </c>
      <c r="I30" s="25"/>
      <c r="J30" s="25"/>
      <c r="K30" s="25"/>
    </row>
    <row r="31" spans="1:11">
      <c r="B31" s="22" t="s">
        <v>35</v>
      </c>
      <c r="C31" s="81">
        <f>AVERAGE('2.1 Marija Lukic'!C31,'3.1 Mirjana Vasic'!C31,'8.1 Tatjana Stankovic'!C31,'9.1 Ивана Јелић'!C31,'10.1 Marija Lukic PD-JU'!C31)</f>
        <v>1.8</v>
      </c>
      <c r="D31" s="24">
        <f>C31/$C$34</f>
        <v>0.14285714285714285</v>
      </c>
      <c r="F31" s="20" t="s">
        <v>30</v>
      </c>
      <c r="G31" s="81">
        <f>AVERAGE('2.1 Marija Lukic'!G31,'3.1 Mirjana Vasic'!G31,'8.1 Tatjana Stankovic'!G31,'9.1 Ивана Јелић'!G31,'10.1 Marija Lukic PD-JU'!G31)</f>
        <v>0</v>
      </c>
      <c r="H31" s="24">
        <f>G31/$G$32</f>
        <v>0</v>
      </c>
      <c r="I31" s="25"/>
      <c r="J31" s="25"/>
      <c r="K31" s="25"/>
    </row>
    <row r="32" spans="1:11">
      <c r="B32" s="20" t="s">
        <v>33</v>
      </c>
      <c r="C32" s="81">
        <f>AVERAGE('2.1 Marija Lukic'!C32,'3.1 Mirjana Vasic'!C32,'8.1 Tatjana Stankovic'!C32,'9.1 Ивана Јелић'!C32,'10.1 Marija Lukic PD-JU'!C32)</f>
        <v>0</v>
      </c>
      <c r="D32" s="24">
        <f>C32/$C$34</f>
        <v>0</v>
      </c>
      <c r="F32" s="42" t="s">
        <v>48</v>
      </c>
      <c r="G32" s="82">
        <f>SUM(G27:G31)</f>
        <v>12.6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81">
        <f>AVERAGE('2.1 Marija Lukic'!C33,'3.1 Mirjana Vasic'!C33,'8.1 Tatjana Stankovic'!C33,'9.1 Ивана Јелић'!C33,'10.1 Marija Lukic PD-JU'!C33)</f>
        <v>0.4</v>
      </c>
      <c r="D33" s="24">
        <f>C33/$C$34</f>
        <v>3.1746031746031744E-2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82">
        <f>SUM(C30:C33)</f>
        <v>12.600000000000001</v>
      </c>
      <c r="D34" s="24">
        <f>SUM(D30:D33)</f>
        <v>0.99999999999999989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 ht="15">
      <c r="A37" s="89"/>
      <c r="B37" s="147" t="s">
        <v>113</v>
      </c>
      <c r="C37" s="147"/>
      <c r="D37" s="147"/>
      <c r="E37" s="147"/>
      <c r="F37" s="147"/>
      <c r="G37" s="147"/>
      <c r="H37" s="147"/>
    </row>
    <row r="38" spans="1:12" ht="15.75" customHeight="1">
      <c r="A38" s="89"/>
      <c r="B38" s="148" t="s">
        <v>132</v>
      </c>
      <c r="C38" s="148"/>
      <c r="D38" s="148"/>
      <c r="E38" s="148"/>
      <c r="F38" s="148"/>
      <c r="G38" s="148"/>
      <c r="H38" s="148"/>
    </row>
    <row r="39" spans="1:12" ht="15.75">
      <c r="A39" s="89"/>
      <c r="B39" s="93"/>
      <c r="C39" s="62"/>
      <c r="D39" s="88"/>
      <c r="E39" s="88"/>
      <c r="F39" s="88"/>
      <c r="G39" s="88"/>
    </row>
    <row r="40" spans="1:12" ht="15.75">
      <c r="A40" s="89"/>
      <c r="B40" s="93"/>
      <c r="C40" s="62"/>
      <c r="D40" s="88"/>
      <c r="E40" s="88"/>
      <c r="F40" s="88"/>
      <c r="G40" s="88"/>
    </row>
    <row r="41" spans="1:12">
      <c r="A41" s="128" t="s">
        <v>134</v>
      </c>
      <c r="B41" s="128"/>
      <c r="C41" s="128"/>
      <c r="D41" s="128"/>
      <c r="E41" s="128"/>
      <c r="F41" s="128"/>
      <c r="G41" s="128"/>
      <c r="H41" s="129"/>
      <c r="I41" s="91">
        <f>I9</f>
        <v>0</v>
      </c>
      <c r="J41" s="63" t="s">
        <v>85</v>
      </c>
      <c r="K41" s="64"/>
    </row>
    <row r="42" spans="1:12">
      <c r="A42" s="89"/>
      <c r="B42" s="55"/>
      <c r="C42" s="55"/>
      <c r="D42" s="63"/>
      <c r="E42" s="19"/>
      <c r="I42" s="91">
        <f>I10</f>
        <v>0</v>
      </c>
      <c r="J42" s="63" t="s">
        <v>86</v>
      </c>
      <c r="K42" s="64"/>
    </row>
    <row r="43" spans="1:12">
      <c r="A43" s="89"/>
      <c r="B43" s="89"/>
      <c r="G43" s="128" t="s">
        <v>39</v>
      </c>
      <c r="H43" s="129"/>
      <c r="I43" s="130">
        <f>I11</f>
        <v>0</v>
      </c>
      <c r="J43" s="130"/>
      <c r="K43" s="89"/>
    </row>
    <row r="44" spans="1:12" ht="15.75">
      <c r="B44" s="56"/>
      <c r="C44" s="57"/>
      <c r="D44" s="57"/>
    </row>
    <row r="45" spans="1:12">
      <c r="B45" s="141" t="s">
        <v>11</v>
      </c>
      <c r="C45" s="141"/>
      <c r="D45" s="142"/>
    </row>
    <row r="46" spans="1:12">
      <c r="B46" s="13"/>
      <c r="C46" s="13"/>
      <c r="D46" s="2"/>
    </row>
    <row r="47" spans="1:12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</row>
    <row r="48" spans="1:12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AVERAGE('2.1 Marija Lukic'!H49,'3.1 Mirjana Vasic'!H49,'8.1 Tatjana Stankovic'!H49,'9.1 Ивана Јелић'!H49,'10.1 Marija Lukic PD-JU'!H49)</f>
        <v>4.9366666666666665</v>
      </c>
      <c r="I49" s="32"/>
      <c r="J49" s="83">
        <f>AVERAGE('2.1 Marija Lukic'!J49,'3.1 Mirjana Vasic'!J49,'8.1 Tatjana Stankovic'!J49,'9.1 Ивана Јелић'!J49,'10.1 Marija Lukic PD-JU'!J49)</f>
        <v>0</v>
      </c>
      <c r="K49" s="86">
        <f>J49/(J49+AVERAGE('2.1 Marija Lukic'!S49,'3.1 Mirjana Vasic'!S49,'8.1 Tatjana Stankovic'!S49,'9.1 Ивана Јелић'!S49,'10.1 Marija Lukic PD-JU'!S49))</f>
        <v>0</v>
      </c>
      <c r="L49" s="9"/>
    </row>
    <row r="50" spans="1:12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>AVERAGE('2.1 Marija Lukic'!H50,'3.1 Mirjana Vasic'!H50,'8.1 Tatjana Stankovic'!H50,'9.1 Ивана Јелић'!H50,'10.1 Marija Lukic PD-JU'!H50)</f>
        <v>4.9700000000000006</v>
      </c>
      <c r="I50" s="32"/>
      <c r="J50" s="83">
        <f>AVERAGE('2.1 Marija Lukic'!J50,'3.1 Mirjana Vasic'!J50,'8.1 Tatjana Stankovic'!J50,'9.1 Ивана Јелић'!J50,'10.1 Marija Lukic PD-JU'!J50)</f>
        <v>0</v>
      </c>
      <c r="K50" s="86">
        <f>J50/(J50+AVERAGE('2.1 Marija Lukic'!S50,'3.1 Mirjana Vasic'!S50,'8.1 Tatjana Stankovic'!S50,'9.1 Ивана Јелић'!S50,'10.1 Marija Lukic PD-JU'!S50))</f>
        <v>0</v>
      </c>
      <c r="L50" s="9"/>
    </row>
    <row r="51" spans="1:12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>AVERAGE('2.1 Marija Lukic'!H51,'3.1 Mirjana Vasic'!H51,'8.1 Tatjana Stankovic'!H51,'9.1 Ивана Јелић'!H51,'10.1 Marija Lukic PD-JU'!H51)</f>
        <v>4.9866666666666664</v>
      </c>
      <c r="I51" s="32"/>
      <c r="J51" s="83">
        <f>AVERAGE('2.1 Marija Lukic'!J51,'3.1 Mirjana Vasic'!J51,'8.1 Tatjana Stankovic'!J51,'9.1 Ивана Јелић'!J51,'10.1 Marija Lukic PD-JU'!J51)</f>
        <v>0</v>
      </c>
      <c r="K51" s="86">
        <f>J51/(J51+AVERAGE('2.1 Marija Lukic'!S51,'3.1 Mirjana Vasic'!S51,'8.1 Tatjana Stankovic'!S51,'9.1 Ивана Јелић'!S51,'10.1 Marija Lukic PD-JU'!S51))</f>
        <v>0</v>
      </c>
      <c r="L51" s="9"/>
    </row>
    <row r="52" spans="1:12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>AVERAGE('2.1 Marija Lukic'!H52,'3.1 Mirjana Vasic'!H52,'8.1 Tatjana Stankovic'!H52,'9.1 Ивана Јелић'!H52,'10.1 Marija Lukic PD-JU'!H52)</f>
        <v>4.9866666666666664</v>
      </c>
      <c r="I52" s="32"/>
      <c r="J52" s="83">
        <f>AVERAGE('2.1 Marija Lukic'!J52,'3.1 Mirjana Vasic'!J52,'8.1 Tatjana Stankovic'!J52,'9.1 Ивана Јелић'!J52,'10.1 Marija Lukic PD-JU'!J52)</f>
        <v>0</v>
      </c>
      <c r="K52" s="86">
        <f>J52/(J52+AVERAGE('2.1 Marija Lukic'!S52,'3.1 Mirjana Vasic'!S52,'8.1 Tatjana Stankovic'!S52,'9.1 Ивана Јелић'!S52,'10.1 Marija Lukic PD-JU'!S52))</f>
        <v>0</v>
      </c>
      <c r="L52" s="9"/>
    </row>
    <row r="53" spans="1:12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>AVERAGE('2.1 Marija Lukic'!H53,'3.1 Mirjana Vasic'!H53,'8.1 Tatjana Stankovic'!H53,'9.1 Ивана Јелић'!H53,'10.1 Marija Lukic PD-JU'!H53)</f>
        <v>4.9866666666666664</v>
      </c>
      <c r="I53" s="32"/>
      <c r="J53" s="83">
        <f>AVERAGE('2.1 Marija Lukic'!J53,'3.1 Mirjana Vasic'!J53,'8.1 Tatjana Stankovic'!J53,'9.1 Ивана Јелић'!J53,'10.1 Marija Lukic PD-JU'!J53)</f>
        <v>0</v>
      </c>
      <c r="K53" s="86">
        <f>J53/(J53+AVERAGE('2.1 Marija Lukic'!S53,'3.1 Mirjana Vasic'!S53,'8.1 Tatjana Stankovic'!S53,'9.1 Ивана Јелић'!S53,'10.1 Marija Lukic PD-JU'!S53))</f>
        <v>0</v>
      </c>
      <c r="L53" s="9"/>
    </row>
    <row r="54" spans="1:12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>AVERAGE('2.1 Marija Lukic'!H54,'3.1 Mirjana Vasic'!H54,'8.1 Tatjana Stankovic'!H54,'9.1 Ивана Јелић'!H54,'10.1 Marija Lukic PD-JU'!H54)</f>
        <v>5</v>
      </c>
      <c r="I54" s="32"/>
      <c r="J54" s="83">
        <f>AVERAGE('2.1 Marija Lukic'!J54,'3.1 Mirjana Vasic'!J54,'8.1 Tatjana Stankovic'!J54,'9.1 Ивана Јелић'!J54,'10.1 Marija Lukic PD-JU'!J54)</f>
        <v>0</v>
      </c>
      <c r="K54" s="86">
        <f>J54/(J54+AVERAGE('2.1 Marija Lukic'!S54,'3.1 Mirjana Vasic'!S54,'8.1 Tatjana Stankovic'!S54,'9.1 Ивана Јелић'!S54,'10.1 Marija Lukic PD-JU'!S54))</f>
        <v>0</v>
      </c>
      <c r="L54" s="9"/>
    </row>
    <row r="55" spans="1:12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>AVERAGE('2.1 Marija Lukic'!H55,'3.1 Mirjana Vasic'!H55,'8.1 Tatjana Stankovic'!H55,'9.1 Ивана Јелић'!H55,'10.1 Marija Lukic PD-JU'!H55)</f>
        <v>4.9666666666666668</v>
      </c>
      <c r="I55" s="32"/>
      <c r="J55" s="83">
        <f>AVERAGE('2.1 Marija Lukic'!J55,'3.1 Mirjana Vasic'!J55,'8.1 Tatjana Stankovic'!J55,'9.1 Ивана Јелић'!J55,'10.1 Marija Lukic PD-JU'!J55)</f>
        <v>0</v>
      </c>
      <c r="K55" s="86">
        <f>J55/(J55+AVERAGE('2.1 Marija Lukic'!S55,'3.1 Mirjana Vasic'!S55,'8.1 Tatjana Stankovic'!S55,'9.1 Ивана Јелић'!S55,'10.1 Marija Lukic PD-JU'!S55))</f>
        <v>0</v>
      </c>
      <c r="L55" s="9"/>
    </row>
    <row r="56" spans="1:12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>AVERAGE('2.1 Marija Lukic'!H56,'3.1 Mirjana Vasic'!H56,'8.1 Tatjana Stankovic'!H56,'9.1 Ивана Јелић'!H56,'10.1 Marija Lukic PD-JU'!H56)</f>
        <v>4.9700000000000006</v>
      </c>
      <c r="I56" s="32"/>
      <c r="J56" s="83">
        <f>AVERAGE('2.1 Marija Lukic'!J56,'3.1 Mirjana Vasic'!J56,'8.1 Tatjana Stankovic'!J56,'9.1 Ивана Јелић'!J56,'10.1 Marija Lukic PD-JU'!J56)</f>
        <v>0</v>
      </c>
      <c r="K56" s="86">
        <f>J56/(J56+AVERAGE('2.1 Marija Lukic'!S56,'3.1 Mirjana Vasic'!S56,'8.1 Tatjana Stankovic'!S56,'9.1 Ивана Јелић'!S56,'10.1 Marija Lukic PD-JU'!S56))</f>
        <v>0</v>
      </c>
      <c r="L56" s="9"/>
    </row>
    <row r="57" spans="1:12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>AVERAGE('2.1 Marija Lukic'!H57,'3.1 Mirjana Vasic'!H57,'8.1 Tatjana Stankovic'!H57,'9.1 Ивана Јелић'!H57,'10.1 Marija Lukic PD-JU'!H57)</f>
        <v>5</v>
      </c>
      <c r="I57" s="32"/>
      <c r="J57" s="83">
        <f>AVERAGE('2.1 Marija Lukic'!J57,'3.1 Mirjana Vasic'!J57,'8.1 Tatjana Stankovic'!J57,'9.1 Ивана Јелић'!J57,'10.1 Marija Lukic PD-JU'!J57)</f>
        <v>0</v>
      </c>
      <c r="K57" s="86">
        <f>J57/(J57+AVERAGE('2.1 Marija Lukic'!S57,'3.1 Mirjana Vasic'!S57,'8.1 Tatjana Stankovic'!S57,'9.1 Ивана Јелић'!S57,'10.1 Marija Lukic PD-JU'!S57))</f>
        <v>0</v>
      </c>
      <c r="L57" s="9"/>
    </row>
    <row r="58" spans="1:12" ht="40.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4.978148148148148</v>
      </c>
      <c r="I58" s="49"/>
      <c r="J58" s="143" t="s">
        <v>104</v>
      </c>
      <c r="K58" s="143"/>
      <c r="L58" s="50">
        <f>SUM(J49:J57)</f>
        <v>0</v>
      </c>
    </row>
    <row r="61" spans="1:12">
      <c r="B61" s="15" t="s">
        <v>144</v>
      </c>
      <c r="I61" s="1"/>
      <c r="J61" s="26"/>
      <c r="K61" s="26"/>
      <c r="L61" s="27"/>
    </row>
    <row r="62" spans="1:12">
      <c r="B62" s="15" t="s">
        <v>145</v>
      </c>
    </row>
    <row r="63" spans="1:12">
      <c r="B63" s="15" t="s">
        <v>146</v>
      </c>
      <c r="D63" t="s">
        <v>154</v>
      </c>
      <c r="I63" s="1"/>
      <c r="J63" s="26"/>
      <c r="K63" s="26"/>
      <c r="L63" s="27"/>
    </row>
  </sheetData>
  <mergeCells count="29">
    <mergeCell ref="B5:H5"/>
    <mergeCell ref="B6:H6"/>
    <mergeCell ref="B37:H37"/>
    <mergeCell ref="B38:H38"/>
    <mergeCell ref="A41:H41"/>
    <mergeCell ref="G11:H11"/>
    <mergeCell ref="B55:G55"/>
    <mergeCell ref="B56:G56"/>
    <mergeCell ref="B57:G57"/>
    <mergeCell ref="A58:G58"/>
    <mergeCell ref="J58:K58"/>
    <mergeCell ref="B54:G54"/>
    <mergeCell ref="B22:D22"/>
    <mergeCell ref="B45:D45"/>
    <mergeCell ref="A47:A48"/>
    <mergeCell ref="B47:G48"/>
    <mergeCell ref="B49:G49"/>
    <mergeCell ref="B50:G50"/>
    <mergeCell ref="B51:G51"/>
    <mergeCell ref="B52:G52"/>
    <mergeCell ref="B53:G53"/>
    <mergeCell ref="G43:H43"/>
    <mergeCell ref="H47:H48"/>
    <mergeCell ref="I11:J11"/>
    <mergeCell ref="A9:H9"/>
    <mergeCell ref="J47:K47"/>
    <mergeCell ref="A14:H14"/>
    <mergeCell ref="F16:H16"/>
    <mergeCell ref="I43:J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
НА ВИСОКОЈ ШКОЛИ СТРУКОВНИХ СТУДИЈА ЗА ВАСПИТАЧЕ У ШАПЦУ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I24" sqref="I24"/>
    </sheetView>
  </sheetViews>
  <sheetFormatPr defaultRowHeight="12.75"/>
  <cols>
    <col min="1" max="1" width="2" bestFit="1" customWidth="1"/>
    <col min="2" max="2" width="37.140625" customWidth="1"/>
    <col min="3" max="3" width="30.28515625" customWidth="1"/>
    <col min="4" max="4" width="11.5703125" customWidth="1"/>
    <col min="5" max="5" width="5.5703125" customWidth="1"/>
    <col min="6" max="6" width="15.5703125" customWidth="1"/>
    <col min="7" max="7" width="11.140625" customWidth="1"/>
  </cols>
  <sheetData>
    <row r="1" spans="1:7" ht="12.75" customHeight="1">
      <c r="A1" s="94"/>
      <c r="B1" s="94"/>
      <c r="C1" s="94"/>
      <c r="D1" s="94"/>
      <c r="E1" s="94"/>
      <c r="F1" s="94"/>
      <c r="G1" s="94"/>
    </row>
    <row r="2" spans="1:7">
      <c r="A2" s="52"/>
      <c r="B2" s="52"/>
      <c r="C2" s="52"/>
      <c r="D2" s="52"/>
      <c r="E2" s="52"/>
      <c r="F2" s="52"/>
      <c r="G2" s="52"/>
    </row>
    <row r="3" spans="1:7">
      <c r="A3" s="52"/>
      <c r="B3" s="52"/>
      <c r="C3" s="61" t="s">
        <v>84</v>
      </c>
      <c r="D3" s="52"/>
      <c r="E3" s="52"/>
      <c r="F3" s="52"/>
      <c r="G3" s="52"/>
    </row>
    <row r="4" spans="1:7" ht="15.75">
      <c r="A4" s="52"/>
      <c r="B4" s="14"/>
      <c r="C4" s="62" t="s">
        <v>90</v>
      </c>
      <c r="D4" s="2"/>
      <c r="E4" s="2"/>
      <c r="F4" s="2"/>
      <c r="G4" s="2"/>
    </row>
    <row r="5" spans="1:7" ht="15.75">
      <c r="A5" s="52"/>
      <c r="B5" s="14"/>
      <c r="C5" s="62"/>
      <c r="D5" s="2"/>
      <c r="E5" s="2"/>
      <c r="F5" s="2"/>
      <c r="G5" s="2"/>
    </row>
    <row r="6" spans="1:7">
      <c r="A6" s="128" t="s">
        <v>75</v>
      </c>
      <c r="B6" s="128"/>
      <c r="C6" s="128"/>
      <c r="D6" s="129"/>
      <c r="E6" s="54">
        <v>20</v>
      </c>
      <c r="F6" s="63" t="s">
        <v>85</v>
      </c>
      <c r="G6" s="64"/>
    </row>
    <row r="7" spans="1:7">
      <c r="A7" s="52"/>
      <c r="B7" s="55"/>
      <c r="C7" s="128"/>
      <c r="D7" s="129"/>
      <c r="E7" s="65"/>
      <c r="F7" s="63" t="s">
        <v>86</v>
      </c>
      <c r="G7" s="64"/>
    </row>
    <row r="8" spans="1:7">
      <c r="A8" s="52"/>
      <c r="B8" s="52"/>
      <c r="C8" s="128" t="s">
        <v>39</v>
      </c>
      <c r="D8" s="129"/>
      <c r="E8" s="130" t="s">
        <v>147</v>
      </c>
      <c r="F8" s="130"/>
      <c r="G8" s="52"/>
    </row>
    <row r="9" spans="1:7" ht="15.75">
      <c r="B9" s="56"/>
      <c r="C9" s="57"/>
      <c r="D9" s="57"/>
    </row>
    <row r="10" spans="1:7" ht="15">
      <c r="A10" s="52"/>
      <c r="B10" s="111" t="s">
        <v>136</v>
      </c>
      <c r="C10" s="53"/>
      <c r="D10" s="53"/>
      <c r="E10" s="53"/>
      <c r="F10" s="53"/>
      <c r="G10" s="53"/>
    </row>
    <row r="11" spans="1:7">
      <c r="A11" s="52"/>
      <c r="B11" s="26"/>
      <c r="C11" s="53"/>
      <c r="D11" s="53"/>
      <c r="E11" s="53"/>
      <c r="F11" s="53"/>
      <c r="G11" s="53"/>
    </row>
    <row r="12" spans="1:7" ht="15.75">
      <c r="B12" s="59" t="s">
        <v>76</v>
      </c>
    </row>
    <row r="13" spans="1:7" ht="39" customHeight="1">
      <c r="A13" s="58"/>
      <c r="B13" s="66" t="s">
        <v>87</v>
      </c>
      <c r="C13" s="60" t="s">
        <v>77</v>
      </c>
      <c r="D13" s="60" t="s">
        <v>78</v>
      </c>
      <c r="E13" s="153" t="s">
        <v>79</v>
      </c>
      <c r="F13" s="154"/>
      <c r="G13" s="60" t="s">
        <v>78</v>
      </c>
    </row>
    <row r="14" spans="1:7" ht="16.5" customHeight="1">
      <c r="A14" s="67">
        <v>1</v>
      </c>
      <c r="B14" s="68" t="s">
        <v>123</v>
      </c>
      <c r="C14" s="85" t="s">
        <v>121</v>
      </c>
      <c r="D14" s="70">
        <f>'1. Dr Mirjana Markovic'!H58</f>
        <v>4.9777777777777779</v>
      </c>
      <c r="E14" s="149"/>
      <c r="F14" s="150"/>
      <c r="G14" s="70"/>
    </row>
    <row r="15" spans="1:7" ht="15">
      <c r="A15" s="67">
        <v>2</v>
      </c>
      <c r="B15" s="68" t="s">
        <v>92</v>
      </c>
      <c r="C15" s="112" t="s">
        <v>135</v>
      </c>
      <c r="D15" s="70">
        <f>'2. Mr Mira Jovanovic'!H58</f>
        <v>4.9555555555555557</v>
      </c>
      <c r="E15" s="149" t="s">
        <v>88</v>
      </c>
      <c r="F15" s="150"/>
      <c r="G15" s="70">
        <f>'2.1 Marija Lukic'!H58</f>
        <v>4.9907407407407414</v>
      </c>
    </row>
    <row r="16" spans="1:7" ht="15">
      <c r="A16" s="67">
        <v>3</v>
      </c>
      <c r="B16" s="68" t="s">
        <v>93</v>
      </c>
      <c r="C16" s="112" t="s">
        <v>98</v>
      </c>
      <c r="D16" s="70">
        <f>'3. Dr Milena Djurkovic'!H58</f>
        <v>4.927777777777778</v>
      </c>
      <c r="E16" s="149" t="s">
        <v>138</v>
      </c>
      <c r="F16" s="150"/>
      <c r="G16" s="70">
        <f>'3.1 Mirjana Vasic'!H58</f>
        <v>4.9444444444444446</v>
      </c>
    </row>
    <row r="17" spans="1:7" ht="15">
      <c r="A17" s="67">
        <v>4</v>
      </c>
      <c r="B17" s="68" t="s">
        <v>99</v>
      </c>
      <c r="C17" s="85" t="s">
        <v>122</v>
      </c>
      <c r="D17" s="70">
        <f>'4. Tatjana Stankovic'!H53</f>
        <v>4.9124999999999996</v>
      </c>
      <c r="E17" s="149"/>
      <c r="F17" s="150"/>
      <c r="G17" s="70"/>
    </row>
    <row r="18" spans="1:7" ht="36" customHeight="1">
      <c r="A18" s="71"/>
      <c r="B18" s="72" t="s">
        <v>89</v>
      </c>
      <c r="C18" s="60" t="s">
        <v>77</v>
      </c>
      <c r="D18" s="60" t="s">
        <v>78</v>
      </c>
      <c r="E18" s="153" t="s">
        <v>79</v>
      </c>
      <c r="F18" s="154"/>
      <c r="G18" s="60" t="s">
        <v>78</v>
      </c>
    </row>
    <row r="19" spans="1:7" ht="15">
      <c r="A19" s="67">
        <v>1</v>
      </c>
      <c r="B19" s="68" t="s">
        <v>94</v>
      </c>
      <c r="C19" s="69" t="s">
        <v>80</v>
      </c>
      <c r="D19" s="70">
        <f>'5. Mr Branka Pavlovic PD-JU'!H58</f>
        <v>4.8592592592592592</v>
      </c>
      <c r="E19" s="149"/>
      <c r="F19" s="150"/>
      <c r="G19" s="70"/>
    </row>
    <row r="20" spans="1:7" ht="15">
      <c r="A20" s="67">
        <v>2</v>
      </c>
      <c r="B20" s="68" t="s">
        <v>95</v>
      </c>
      <c r="C20" s="69" t="s">
        <v>91</v>
      </c>
      <c r="D20" s="70">
        <f>'6. Dr Andjelka Lazic PD-JU'!H58</f>
        <v>4.8412698412698409</v>
      </c>
      <c r="E20" s="149"/>
      <c r="F20" s="150"/>
      <c r="G20" s="70"/>
    </row>
    <row r="21" spans="1:7" ht="15">
      <c r="A21" s="67">
        <v>3</v>
      </c>
      <c r="B21" s="68" t="s">
        <v>114</v>
      </c>
      <c r="C21" s="73" t="s">
        <v>115</v>
      </c>
      <c r="D21" s="74">
        <f>'7. Dr Svetlana Karic JU'!H58</f>
        <v>5</v>
      </c>
      <c r="E21" s="149"/>
      <c r="F21" s="150"/>
      <c r="G21" s="74"/>
    </row>
    <row r="22" spans="1:7" ht="15">
      <c r="A22" s="67">
        <v>4</v>
      </c>
      <c r="B22" s="68" t="s">
        <v>116</v>
      </c>
      <c r="C22" s="112" t="s">
        <v>135</v>
      </c>
      <c r="D22" s="74">
        <f>'8. Dr Mira Jovanovic JU'!H58</f>
        <v>4.9555555555555566</v>
      </c>
      <c r="E22" s="149" t="s">
        <v>122</v>
      </c>
      <c r="F22" s="150"/>
      <c r="G22" s="74">
        <f>'8.1 Tatjana Stankovic'!H58</f>
        <v>4.9555555555555566</v>
      </c>
    </row>
    <row r="23" spans="1:7" ht="15">
      <c r="A23" s="67">
        <v>5</v>
      </c>
      <c r="B23" s="68" t="s">
        <v>96</v>
      </c>
      <c r="C23" s="73" t="s">
        <v>139</v>
      </c>
      <c r="D23" s="74">
        <f>'9. Драгиша Маринковић'!H58</f>
        <v>5</v>
      </c>
      <c r="E23" s="149" t="s">
        <v>155</v>
      </c>
      <c r="F23" s="150"/>
      <c r="G23" s="74">
        <f>'9.1 Ивана Јелић'!H58</f>
        <v>5</v>
      </c>
    </row>
    <row r="24" spans="1:7" ht="15">
      <c r="A24" s="67">
        <v>6</v>
      </c>
      <c r="B24" s="68" t="s">
        <v>97</v>
      </c>
      <c r="C24" s="73" t="s">
        <v>137</v>
      </c>
      <c r="D24" s="74">
        <f>'10. Dr Aleksandra Maksimovic'!H58</f>
        <v>5</v>
      </c>
      <c r="E24" s="149" t="s">
        <v>88</v>
      </c>
      <c r="F24" s="150"/>
      <c r="G24" s="74">
        <f>'10.1 Marija Lukic PD-JU'!H58</f>
        <v>5</v>
      </c>
    </row>
    <row r="25" spans="1:7" ht="14.25">
      <c r="B25" s="75" t="s">
        <v>81</v>
      </c>
      <c r="C25" s="76" t="s">
        <v>82</v>
      </c>
      <c r="D25" s="77">
        <f>AVERAGE(D14:D17,D19:D24)</f>
        <v>4.9429695767195767</v>
      </c>
      <c r="E25" s="151" t="s">
        <v>83</v>
      </c>
      <c r="F25" s="152"/>
      <c r="G25" s="77">
        <f>AVERAGE(G14:G17,G19:G24)</f>
        <v>4.9781481481481489</v>
      </c>
    </row>
    <row r="26" spans="1:7" ht="14.25">
      <c r="B26" s="151" t="s">
        <v>131</v>
      </c>
      <c r="C26" s="152"/>
      <c r="D26" s="77">
        <f>AVERAGE(D25,G25)</f>
        <v>4.9605588624338628</v>
      </c>
      <c r="E26" s="96"/>
      <c r="F26" s="96"/>
      <c r="G26" s="97"/>
    </row>
    <row r="28" spans="1:7">
      <c r="B28" s="15" t="s">
        <v>144</v>
      </c>
    </row>
    <row r="29" spans="1:7">
      <c r="B29" s="15" t="s">
        <v>145</v>
      </c>
    </row>
    <row r="30" spans="1:7">
      <c r="B30" s="15" t="s">
        <v>146</v>
      </c>
      <c r="C30" t="s">
        <v>154</v>
      </c>
    </row>
  </sheetData>
  <mergeCells count="18">
    <mergeCell ref="E20:F20"/>
    <mergeCell ref="E21:F21"/>
    <mergeCell ref="E23:F23"/>
    <mergeCell ref="B26:C26"/>
    <mergeCell ref="E25:F25"/>
    <mergeCell ref="E24:F24"/>
    <mergeCell ref="A6:D6"/>
    <mergeCell ref="C7:D7"/>
    <mergeCell ref="C8:D8"/>
    <mergeCell ref="E8:F8"/>
    <mergeCell ref="E13:F13"/>
    <mergeCell ref="E14:F14"/>
    <mergeCell ref="E15:F15"/>
    <mergeCell ref="E16:F16"/>
    <mergeCell ref="E17:F17"/>
    <mergeCell ref="E22:F22"/>
    <mergeCell ref="E18:F18"/>
    <mergeCell ref="E19:F19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A58" workbookViewId="0">
      <selection activeCell="BD62" sqref="BD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124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125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20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20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 t="s">
        <v>149</v>
      </c>
      <c r="AL16" s="8" t="s">
        <v>149</v>
      </c>
      <c r="AM16" s="8" t="s">
        <v>149</v>
      </c>
      <c r="AN16" s="8" t="s">
        <v>149</v>
      </c>
      <c r="AO16" s="8" t="s">
        <v>149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20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20</v>
      </c>
      <c r="D19" s="24">
        <f>Q16/$R$15</f>
        <v>1</v>
      </c>
      <c r="F19" s="17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20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 t="s">
        <v>149</v>
      </c>
      <c r="AL19" s="8" t="s">
        <v>149</v>
      </c>
      <c r="AM19" s="8" t="s">
        <v>149</v>
      </c>
      <c r="AN19" s="8" t="s">
        <v>149</v>
      </c>
      <c r="AO19" s="8" t="s">
        <v>149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14</v>
      </c>
      <c r="R23" s="166">
        <f>SUM(Q23:Q24)</f>
        <v>20</v>
      </c>
      <c r="T23" s="121">
        <v>3</v>
      </c>
      <c r="U23" s="17" t="s">
        <v>22</v>
      </c>
      <c r="V23" s="8" t="s">
        <v>149</v>
      </c>
      <c r="W23" s="8"/>
      <c r="X23" s="8" t="s">
        <v>149</v>
      </c>
      <c r="Y23" s="8" t="s">
        <v>149</v>
      </c>
      <c r="Z23" s="8"/>
      <c r="AA23" s="8" t="s">
        <v>149</v>
      </c>
      <c r="AB23" s="8" t="s">
        <v>149</v>
      </c>
      <c r="AC23" s="8"/>
      <c r="AD23" s="8"/>
      <c r="AE23" s="8" t="s">
        <v>149</v>
      </c>
      <c r="AF23" s="8" t="s">
        <v>149</v>
      </c>
      <c r="AG23" s="8" t="s">
        <v>149</v>
      </c>
      <c r="AH23" s="8" t="s">
        <v>149</v>
      </c>
      <c r="AI23" s="8" t="s">
        <v>149</v>
      </c>
      <c r="AJ23" s="8" t="s">
        <v>149</v>
      </c>
      <c r="AK23" s="8" t="s">
        <v>149</v>
      </c>
      <c r="AL23" s="8"/>
      <c r="AM23" s="8"/>
      <c r="AN23" s="8" t="s">
        <v>149</v>
      </c>
      <c r="AO23" s="8" t="s">
        <v>149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14</v>
      </c>
      <c r="D24" s="24">
        <f>Q23/$R$23</f>
        <v>0.7</v>
      </c>
      <c r="M24" s="121"/>
      <c r="N24" s="163" t="s">
        <v>23</v>
      </c>
      <c r="O24" s="164"/>
      <c r="P24" s="165"/>
      <c r="Q24" s="8">
        <f>COUNTA(V24:CC24)</f>
        <v>6</v>
      </c>
      <c r="R24" s="168"/>
      <c r="T24" s="121"/>
      <c r="U24" s="17" t="s">
        <v>64</v>
      </c>
      <c r="V24" s="8"/>
      <c r="W24" s="8" t="s">
        <v>149</v>
      </c>
      <c r="X24" s="8"/>
      <c r="Y24" s="8"/>
      <c r="Z24" s="8" t="s">
        <v>149</v>
      </c>
      <c r="AA24" s="8"/>
      <c r="AB24" s="8"/>
      <c r="AC24" s="8" t="s">
        <v>149</v>
      </c>
      <c r="AD24" s="8" t="s">
        <v>149</v>
      </c>
      <c r="AE24" s="8"/>
      <c r="AF24" s="8"/>
      <c r="AG24" s="8"/>
      <c r="AH24" s="8"/>
      <c r="AI24" s="8"/>
      <c r="AJ24" s="8"/>
      <c r="AK24" s="8"/>
      <c r="AL24" s="8" t="s">
        <v>149</v>
      </c>
      <c r="AM24" s="8" t="s">
        <v>149</v>
      </c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6</v>
      </c>
      <c r="D25" s="24">
        <f>Q24/$R$23</f>
        <v>0.3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2</v>
      </c>
      <c r="R26" s="166">
        <f>SUM(Q26:Q30)</f>
        <v>20</v>
      </c>
      <c r="T26" s="121">
        <v>4</v>
      </c>
      <c r="U26" s="20" t="s">
        <v>26</v>
      </c>
      <c r="V26" s="8"/>
      <c r="W26" s="8" t="s">
        <v>149</v>
      </c>
      <c r="X26" s="8"/>
      <c r="Y26" s="8"/>
      <c r="Z26" s="8"/>
      <c r="AA26" s="8"/>
      <c r="AB26" s="8"/>
      <c r="AC26" s="8"/>
      <c r="AD26" s="8" t="s">
        <v>149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0.1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7</v>
      </c>
      <c r="R27" s="167"/>
      <c r="T27" s="121"/>
      <c r="U27" s="20" t="s">
        <v>27</v>
      </c>
      <c r="V27" s="8"/>
      <c r="W27" s="8"/>
      <c r="X27" s="8" t="s">
        <v>149</v>
      </c>
      <c r="Y27" s="8"/>
      <c r="Z27" s="8" t="s">
        <v>149</v>
      </c>
      <c r="AA27" s="8" t="s">
        <v>149</v>
      </c>
      <c r="AB27" s="8"/>
      <c r="AC27" s="8" t="s">
        <v>149</v>
      </c>
      <c r="AD27" s="8"/>
      <c r="AE27" s="8"/>
      <c r="AF27" s="8"/>
      <c r="AG27" s="8"/>
      <c r="AH27" s="8"/>
      <c r="AI27" s="8"/>
      <c r="AJ27" s="8"/>
      <c r="AK27" s="8"/>
      <c r="AL27" s="8" t="s">
        <v>149</v>
      </c>
      <c r="AM27" s="8" t="s">
        <v>149</v>
      </c>
      <c r="AN27" s="8"/>
      <c r="AO27" s="8" t="s">
        <v>149</v>
      </c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0.35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8</v>
      </c>
      <c r="R28" s="167"/>
      <c r="T28" s="121"/>
      <c r="U28" s="20" t="s">
        <v>28</v>
      </c>
      <c r="V28" s="8" t="s">
        <v>149</v>
      </c>
      <c r="W28" s="8"/>
      <c r="X28" s="8"/>
      <c r="Y28" s="8" t="s">
        <v>149</v>
      </c>
      <c r="Z28" s="8"/>
      <c r="AA28" s="8"/>
      <c r="AB28" s="8" t="s">
        <v>149</v>
      </c>
      <c r="AC28" s="8"/>
      <c r="AD28" s="8"/>
      <c r="AE28" s="8" t="s">
        <v>149</v>
      </c>
      <c r="AF28" s="8"/>
      <c r="AG28" s="8" t="s">
        <v>149</v>
      </c>
      <c r="AH28" s="8" t="s">
        <v>149</v>
      </c>
      <c r="AI28" s="8" t="s">
        <v>149</v>
      </c>
      <c r="AJ28" s="8" t="s">
        <v>149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8</v>
      </c>
      <c r="H29" s="24">
        <f>Q28/$R$26</f>
        <v>0.4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3</v>
      </c>
      <c r="R29" s="167"/>
      <c r="T29" s="12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 t="s">
        <v>149</v>
      </c>
      <c r="AG29" s="8"/>
      <c r="AH29" s="8"/>
      <c r="AI29" s="8"/>
      <c r="AJ29" s="8"/>
      <c r="AK29" s="8" t="s">
        <v>149</v>
      </c>
      <c r="AL29" s="8"/>
      <c r="AM29" s="8"/>
      <c r="AN29" s="8" t="s">
        <v>149</v>
      </c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17</v>
      </c>
      <c r="D30" s="24">
        <f>Q31/$R$31</f>
        <v>0.85</v>
      </c>
      <c r="F30" s="20" t="s">
        <v>29</v>
      </c>
      <c r="G30" s="39">
        <f>Q29</f>
        <v>3</v>
      </c>
      <c r="H30" s="24">
        <f>Q29/$R$26</f>
        <v>0.15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17</v>
      </c>
      <c r="R31" s="166">
        <f>SUM(Q31:Q34)</f>
        <v>20</v>
      </c>
      <c r="T31" s="121">
        <v>5</v>
      </c>
      <c r="U31" s="20" t="s">
        <v>65</v>
      </c>
      <c r="V31" s="8" t="s">
        <v>149</v>
      </c>
      <c r="W31" s="8"/>
      <c r="X31" s="8" t="s">
        <v>149</v>
      </c>
      <c r="Y31" s="8" t="s">
        <v>149</v>
      </c>
      <c r="Z31" s="8" t="s">
        <v>149</v>
      </c>
      <c r="AA31" s="8" t="s">
        <v>149</v>
      </c>
      <c r="AB31" s="8"/>
      <c r="AC31" s="8"/>
      <c r="AD31" s="8" t="s">
        <v>149</v>
      </c>
      <c r="AE31" s="8" t="s">
        <v>149</v>
      </c>
      <c r="AF31" s="8" t="s">
        <v>149</v>
      </c>
      <c r="AG31" s="8" t="s">
        <v>149</v>
      </c>
      <c r="AH31" s="8" t="s">
        <v>149</v>
      </c>
      <c r="AI31" s="8" t="s">
        <v>149</v>
      </c>
      <c r="AJ31" s="8" t="s">
        <v>149</v>
      </c>
      <c r="AK31" s="8" t="s">
        <v>149</v>
      </c>
      <c r="AL31" s="8" t="s">
        <v>149</v>
      </c>
      <c r="AM31" s="8" t="s">
        <v>149</v>
      </c>
      <c r="AN31" s="8" t="s">
        <v>149</v>
      </c>
      <c r="AO31" s="8" t="s">
        <v>149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3</v>
      </c>
      <c r="R32" s="167"/>
      <c r="T32" s="121"/>
      <c r="U32" s="22" t="s">
        <v>66</v>
      </c>
      <c r="V32" s="8"/>
      <c r="W32" s="8" t="s">
        <v>149</v>
      </c>
      <c r="X32" s="8"/>
      <c r="Y32" s="8"/>
      <c r="Z32" s="8"/>
      <c r="AA32" s="8"/>
      <c r="AB32" s="8" t="s">
        <v>149</v>
      </c>
      <c r="AC32" s="8" t="s">
        <v>149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124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125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20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4.95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19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4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4.9000000000000004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18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4</v>
      </c>
      <c r="AO50" s="8">
        <v>4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4.95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19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20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20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20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20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20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20</v>
      </c>
      <c r="S57" s="12">
        <f t="shared" si="4"/>
        <v>20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4.9777777777777779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22" workbookViewId="0">
      <selection activeCell="H66" sqref="H6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74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72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20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20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 t="s">
        <v>149</v>
      </c>
      <c r="AL16" s="8" t="s">
        <v>149</v>
      </c>
      <c r="AM16" s="8" t="s">
        <v>149</v>
      </c>
      <c r="AN16" s="8" t="s">
        <v>149</v>
      </c>
      <c r="AO16" s="8" t="s">
        <v>149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20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20</v>
      </c>
      <c r="D19" s="24">
        <f>Q16/$R$15</f>
        <v>1</v>
      </c>
      <c r="F19" s="17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20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 t="s">
        <v>149</v>
      </c>
      <c r="AL19" s="8" t="s">
        <v>149</v>
      </c>
      <c r="AM19" s="8" t="s">
        <v>149</v>
      </c>
      <c r="AN19" s="8" t="s">
        <v>149</v>
      </c>
      <c r="AO19" s="8" t="s">
        <v>149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15</v>
      </c>
      <c r="R23" s="166">
        <f>SUM(Q23:Q24)</f>
        <v>20</v>
      </c>
      <c r="T23" s="121">
        <v>3</v>
      </c>
      <c r="U23" s="17" t="s">
        <v>22</v>
      </c>
      <c r="V23" s="8" t="s">
        <v>149</v>
      </c>
      <c r="W23" s="8" t="s">
        <v>149</v>
      </c>
      <c r="X23" s="8" t="s">
        <v>149</v>
      </c>
      <c r="Y23" s="8"/>
      <c r="Z23" s="8"/>
      <c r="AA23" s="8" t="s">
        <v>149</v>
      </c>
      <c r="AB23" s="8" t="s">
        <v>149</v>
      </c>
      <c r="AC23" s="8"/>
      <c r="AD23" s="8" t="s">
        <v>149</v>
      </c>
      <c r="AE23" s="8" t="s">
        <v>149</v>
      </c>
      <c r="AF23" s="8" t="s">
        <v>149</v>
      </c>
      <c r="AG23" s="8" t="s">
        <v>149</v>
      </c>
      <c r="AH23" s="8" t="s">
        <v>149</v>
      </c>
      <c r="AI23" s="8"/>
      <c r="AJ23" s="8"/>
      <c r="AK23" s="8" t="s">
        <v>149</v>
      </c>
      <c r="AL23" s="8" t="s">
        <v>149</v>
      </c>
      <c r="AM23" s="8" t="s">
        <v>149</v>
      </c>
      <c r="AN23" s="8" t="s">
        <v>149</v>
      </c>
      <c r="AO23" s="8" t="s">
        <v>149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15</v>
      </c>
      <c r="D24" s="24">
        <f>Q23/$R$23</f>
        <v>0.75</v>
      </c>
      <c r="M24" s="121"/>
      <c r="N24" s="163" t="s">
        <v>23</v>
      </c>
      <c r="O24" s="164"/>
      <c r="P24" s="165"/>
      <c r="Q24" s="8">
        <f>COUNTA(V24:CC24)</f>
        <v>5</v>
      </c>
      <c r="R24" s="168"/>
      <c r="T24" s="121"/>
      <c r="U24" s="17" t="s">
        <v>64</v>
      </c>
      <c r="V24" s="8"/>
      <c r="W24" s="8"/>
      <c r="X24" s="8"/>
      <c r="Y24" s="8" t="s">
        <v>149</v>
      </c>
      <c r="Z24" s="8" t="s">
        <v>149</v>
      </c>
      <c r="AA24" s="8"/>
      <c r="AB24" s="8"/>
      <c r="AC24" s="8" t="s">
        <v>149</v>
      </c>
      <c r="AD24" s="8"/>
      <c r="AE24" s="8"/>
      <c r="AF24" s="8"/>
      <c r="AG24" s="8"/>
      <c r="AH24" s="8"/>
      <c r="AI24" s="8" t="s">
        <v>149</v>
      </c>
      <c r="AJ24" s="8" t="s">
        <v>149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0.25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2</v>
      </c>
      <c r="R26" s="166">
        <f>SUM(Q26:Q30)</f>
        <v>20</v>
      </c>
      <c r="T26" s="121">
        <v>4</v>
      </c>
      <c r="U26" s="20" t="s">
        <v>26</v>
      </c>
      <c r="V26" s="8"/>
      <c r="W26" s="8"/>
      <c r="X26" s="8"/>
      <c r="Y26" s="8"/>
      <c r="Z26" s="8" t="s">
        <v>149</v>
      </c>
      <c r="AA26" s="8"/>
      <c r="AB26" s="8"/>
      <c r="AC26" s="8" t="s">
        <v>149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0.1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8</v>
      </c>
      <c r="R27" s="167"/>
      <c r="T27" s="121"/>
      <c r="U27" s="20" t="s">
        <v>27</v>
      </c>
      <c r="V27" s="8"/>
      <c r="W27" s="8" t="s">
        <v>149</v>
      </c>
      <c r="X27" s="8"/>
      <c r="Y27" s="8" t="s">
        <v>149</v>
      </c>
      <c r="Z27" s="8"/>
      <c r="AA27" s="8"/>
      <c r="AB27" s="8"/>
      <c r="AC27" s="8"/>
      <c r="AD27" s="8" t="s">
        <v>149</v>
      </c>
      <c r="AE27" s="8"/>
      <c r="AF27" s="8"/>
      <c r="AG27" s="8"/>
      <c r="AH27" s="8"/>
      <c r="AI27" s="8" t="s">
        <v>149</v>
      </c>
      <c r="AJ27" s="8" t="s">
        <v>149</v>
      </c>
      <c r="AK27" s="8" t="s">
        <v>149</v>
      </c>
      <c r="AL27" s="8"/>
      <c r="AM27" s="8" t="s">
        <v>149</v>
      </c>
      <c r="AN27" s="8" t="s">
        <v>149</v>
      </c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8</v>
      </c>
      <c r="H28" s="24">
        <f>Q27/$R$26</f>
        <v>0.4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7</v>
      </c>
      <c r="R28" s="167"/>
      <c r="T28" s="121"/>
      <c r="U28" s="20" t="s">
        <v>28</v>
      </c>
      <c r="V28" s="8" t="s">
        <v>149</v>
      </c>
      <c r="W28" s="8"/>
      <c r="X28" s="8" t="s">
        <v>149</v>
      </c>
      <c r="Y28" s="8"/>
      <c r="Z28" s="8"/>
      <c r="AA28" s="8" t="s">
        <v>149</v>
      </c>
      <c r="AB28" s="8"/>
      <c r="AC28" s="8"/>
      <c r="AD28" s="8"/>
      <c r="AE28" s="8" t="s">
        <v>149</v>
      </c>
      <c r="AF28" s="8" t="s">
        <v>149</v>
      </c>
      <c r="AG28" s="8" t="s">
        <v>149</v>
      </c>
      <c r="AH28" s="8"/>
      <c r="AI28" s="8"/>
      <c r="AJ28" s="8"/>
      <c r="AK28" s="8"/>
      <c r="AL28" s="8" t="s">
        <v>149</v>
      </c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0.35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3</v>
      </c>
      <c r="R29" s="167"/>
      <c r="T29" s="121"/>
      <c r="U29" s="20" t="s">
        <v>29</v>
      </c>
      <c r="V29" s="8"/>
      <c r="W29" s="8"/>
      <c r="X29" s="8"/>
      <c r="Y29" s="8"/>
      <c r="Z29" s="8"/>
      <c r="AA29" s="8"/>
      <c r="AB29" s="8" t="s">
        <v>149</v>
      </c>
      <c r="AC29" s="8"/>
      <c r="AD29" s="8"/>
      <c r="AE29" s="8"/>
      <c r="AF29" s="8"/>
      <c r="AG29" s="8"/>
      <c r="AH29" s="8" t="s">
        <v>149</v>
      </c>
      <c r="AI29" s="8"/>
      <c r="AJ29" s="8"/>
      <c r="AK29" s="8"/>
      <c r="AL29" s="8"/>
      <c r="AM29" s="8"/>
      <c r="AN29" s="8"/>
      <c r="AO29" s="8" t="s">
        <v>149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20</v>
      </c>
      <c r="D30" s="24">
        <f>Q31/$R$31</f>
        <v>1</v>
      </c>
      <c r="F30" s="20" t="s">
        <v>29</v>
      </c>
      <c r="G30" s="39">
        <f>Q29</f>
        <v>3</v>
      </c>
      <c r="H30" s="24">
        <f>Q29/$R$26</f>
        <v>0.15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20</v>
      </c>
      <c r="R31" s="166">
        <f>SUM(Q31:Q34)</f>
        <v>20</v>
      </c>
      <c r="T31" s="121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 t="s">
        <v>149</v>
      </c>
      <c r="AD31" s="8" t="s">
        <v>149</v>
      </c>
      <c r="AE31" s="8" t="s">
        <v>149</v>
      </c>
      <c r="AF31" s="8" t="s">
        <v>149</v>
      </c>
      <c r="AG31" s="8" t="s">
        <v>149</v>
      </c>
      <c r="AH31" s="8" t="s">
        <v>149</v>
      </c>
      <c r="AI31" s="8" t="s">
        <v>149</v>
      </c>
      <c r="AJ31" s="8" t="s">
        <v>149</v>
      </c>
      <c r="AK31" s="8" t="s">
        <v>149</v>
      </c>
      <c r="AL31" s="8" t="s">
        <v>149</v>
      </c>
      <c r="AM31" s="8" t="s">
        <v>149</v>
      </c>
      <c r="AN31" s="8" t="s">
        <v>149</v>
      </c>
      <c r="AO31" s="8" t="s">
        <v>149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0</v>
      </c>
      <c r="R32" s="167"/>
      <c r="T32" s="12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74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72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20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4.95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19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4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4.8499999999999996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3</v>
      </c>
      <c r="R50" s="12">
        <f>COUNTIF($V$50:$CC$50,R48)</f>
        <v>17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4</v>
      </c>
      <c r="AM50" s="8">
        <v>5</v>
      </c>
      <c r="AN50" s="8">
        <v>4</v>
      </c>
      <c r="AO50" s="8">
        <v>4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20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20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4.95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19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4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4.95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19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4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4.9000000000000004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18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4</v>
      </c>
      <c r="AM55" s="8">
        <v>5</v>
      </c>
      <c r="AN55" s="8">
        <v>4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20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20</v>
      </c>
      <c r="S57" s="12">
        <f t="shared" si="4"/>
        <v>20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4.9555555555555557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</row>
    <row r="62" spans="1:81">
      <c r="B62" s="15" t="s">
        <v>145</v>
      </c>
    </row>
    <row r="63" spans="1:81">
      <c r="B63" s="15" t="s">
        <v>146</v>
      </c>
      <c r="D63" t="s">
        <v>151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40" workbookViewId="0">
      <selection activeCell="K16" sqref="K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112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72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2" t="s">
        <v>37</v>
      </c>
      <c r="B9" s="135"/>
      <c r="C9" s="135"/>
      <c r="D9" s="135"/>
      <c r="E9" s="135"/>
      <c r="F9" s="135"/>
      <c r="G9" s="180"/>
      <c r="H9" s="91">
        <v>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12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12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12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12</v>
      </c>
      <c r="D19" s="24">
        <f>Q16/$R$15</f>
        <v>1</v>
      </c>
      <c r="F19" s="17" t="s">
        <v>19</v>
      </c>
      <c r="G19" s="39">
        <f>Q19</f>
        <v>12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12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12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12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8</v>
      </c>
      <c r="R23" s="166">
        <f>SUM(Q23:Q24)</f>
        <v>12</v>
      </c>
      <c r="T23" s="121">
        <v>3</v>
      </c>
      <c r="U23" s="17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/>
      <c r="AA23" s="8" t="s">
        <v>149</v>
      </c>
      <c r="AB23" s="8" t="s">
        <v>149</v>
      </c>
      <c r="AC23" s="8"/>
      <c r="AD23" s="8"/>
      <c r="AE23" s="8" t="s">
        <v>149</v>
      </c>
      <c r="AF23" s="8" t="s">
        <v>149</v>
      </c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8</v>
      </c>
      <c r="D24" s="24">
        <f>Q23/$R$23</f>
        <v>0.66666666666666663</v>
      </c>
      <c r="M24" s="121"/>
      <c r="N24" s="163" t="s">
        <v>23</v>
      </c>
      <c r="O24" s="164"/>
      <c r="P24" s="165"/>
      <c r="Q24" s="8">
        <f>COUNTA(V24:CC24)</f>
        <v>4</v>
      </c>
      <c r="R24" s="168"/>
      <c r="T24" s="121"/>
      <c r="U24" s="17" t="s">
        <v>64</v>
      </c>
      <c r="V24" s="8"/>
      <c r="W24" s="8"/>
      <c r="X24" s="8"/>
      <c r="Y24" s="8"/>
      <c r="Z24" s="8" t="s">
        <v>149</v>
      </c>
      <c r="AA24" s="8"/>
      <c r="AB24" s="8"/>
      <c r="AC24" s="8" t="s">
        <v>149</v>
      </c>
      <c r="AD24" s="8" t="s">
        <v>149</v>
      </c>
      <c r="AE24" s="8"/>
      <c r="AF24" s="8"/>
      <c r="AG24" s="8" t="s">
        <v>149</v>
      </c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0.33333333333333331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12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2</v>
      </c>
      <c r="R26" s="166">
        <f>SUM(Q26:Q30)</f>
        <v>12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 t="s">
        <v>149</v>
      </c>
      <c r="AE26" s="8"/>
      <c r="AF26" s="8"/>
      <c r="AG26" s="8" t="s">
        <v>149</v>
      </c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0.16666666666666666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5</v>
      </c>
      <c r="R27" s="167"/>
      <c r="T27" s="121"/>
      <c r="U27" s="20" t="s">
        <v>27</v>
      </c>
      <c r="V27" s="8" t="s">
        <v>149</v>
      </c>
      <c r="W27" s="8" t="s">
        <v>149</v>
      </c>
      <c r="X27" s="8" t="s">
        <v>149</v>
      </c>
      <c r="Y27" s="8"/>
      <c r="Z27" s="8" t="s">
        <v>149</v>
      </c>
      <c r="AA27" s="8"/>
      <c r="AB27" s="8"/>
      <c r="AC27" s="8" t="s">
        <v>149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0.41666666666666669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4</v>
      </c>
      <c r="R28" s="167"/>
      <c r="T28" s="121"/>
      <c r="U28" s="20" t="s">
        <v>28</v>
      </c>
      <c r="V28" s="8"/>
      <c r="W28" s="8"/>
      <c r="X28" s="8"/>
      <c r="Y28" s="8" t="s">
        <v>149</v>
      </c>
      <c r="Z28" s="8"/>
      <c r="AA28" s="8" t="s">
        <v>149</v>
      </c>
      <c r="AB28" s="8" t="s">
        <v>149</v>
      </c>
      <c r="AC28" s="8"/>
      <c r="AD28" s="8"/>
      <c r="AE28" s="8" t="s">
        <v>149</v>
      </c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4</v>
      </c>
      <c r="H29" s="24">
        <f>Q28/$R$26</f>
        <v>0.33333333333333331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1</v>
      </c>
      <c r="R29" s="167"/>
      <c r="T29" s="12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 t="s">
        <v>149</v>
      </c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11</v>
      </c>
      <c r="D30" s="24">
        <f>Q31/$R$31</f>
        <v>0.91666666666666663</v>
      </c>
      <c r="F30" s="20" t="s">
        <v>29</v>
      </c>
      <c r="G30" s="39">
        <f>Q29</f>
        <v>1</v>
      </c>
      <c r="H30" s="24">
        <f>Q29/$R$26</f>
        <v>8.3333333333333329E-2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8.3333333333333329E-2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11</v>
      </c>
      <c r="R31" s="166">
        <f>SUM(Q31:Q34)</f>
        <v>12</v>
      </c>
      <c r="T31" s="121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/>
      <c r="AD31" s="8" t="s">
        <v>149</v>
      </c>
      <c r="AE31" s="8" t="s">
        <v>149</v>
      </c>
      <c r="AF31" s="8" t="s">
        <v>149</v>
      </c>
      <c r="AG31" s="8" t="s">
        <v>149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12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1</v>
      </c>
      <c r="R32" s="167"/>
      <c r="T32" s="121"/>
      <c r="U32" s="22" t="s">
        <v>66</v>
      </c>
      <c r="V32" s="8"/>
      <c r="W32" s="8"/>
      <c r="X32" s="8"/>
      <c r="Y32" s="8"/>
      <c r="Z32" s="8"/>
      <c r="AA32" s="8"/>
      <c r="AB32" s="8"/>
      <c r="AC32" s="8" t="s">
        <v>149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12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112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72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82" t="s">
        <v>37</v>
      </c>
      <c r="B42" s="135"/>
      <c r="C42" s="135"/>
      <c r="D42" s="135"/>
      <c r="E42" s="135"/>
      <c r="F42" s="135"/>
      <c r="G42" s="180"/>
      <c r="H42" s="91">
        <f>H9</f>
        <v>12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4.916666666666667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11</v>
      </c>
      <c r="S49" s="12">
        <f>SUM(N49:R49)</f>
        <v>12</v>
      </c>
      <c r="T49" s="7"/>
      <c r="U49" s="43" t="s">
        <v>51</v>
      </c>
      <c r="V49" s="8">
        <v>4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12</v>
      </c>
      <c r="S50" s="12">
        <f t="shared" ref="S50:S57" si="4">SUM(N50:R50)</f>
        <v>12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12</v>
      </c>
      <c r="S51" s="12">
        <f t="shared" si="4"/>
        <v>12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12</v>
      </c>
      <c r="S52" s="12">
        <f t="shared" si="4"/>
        <v>12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12</v>
      </c>
      <c r="S53" s="12">
        <f t="shared" si="4"/>
        <v>12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12</v>
      </c>
      <c r="S54" s="12">
        <f t="shared" si="4"/>
        <v>12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12</v>
      </c>
      <c r="S55" s="12">
        <f t="shared" si="4"/>
        <v>12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12</v>
      </c>
      <c r="S56" s="12">
        <f t="shared" si="4"/>
        <v>12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12</v>
      </c>
      <c r="S57" s="12">
        <f t="shared" si="4"/>
        <v>12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4.9907407407407414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</row>
    <row r="62" spans="1:81">
      <c r="B62" s="15" t="s">
        <v>145</v>
      </c>
    </row>
    <row r="63" spans="1:81">
      <c r="B63" s="15" t="s">
        <v>146</v>
      </c>
      <c r="D63" t="s">
        <v>151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52" workbookViewId="0">
      <selection activeCell="AH59" sqref="AH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.42578125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26" t="s">
        <v>105</v>
      </c>
      <c r="B4" s="26"/>
      <c r="C4" s="26"/>
      <c r="D4" s="26"/>
      <c r="E4" s="26"/>
      <c r="F4" s="27"/>
      <c r="G4" s="27"/>
      <c r="H4" s="2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73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20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20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 t="s">
        <v>149</v>
      </c>
      <c r="AL16" s="8" t="s">
        <v>149</v>
      </c>
      <c r="AM16" s="8" t="s">
        <v>149</v>
      </c>
      <c r="AN16" s="8" t="s">
        <v>149</v>
      </c>
      <c r="AO16" s="8" t="s">
        <v>149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20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20</v>
      </c>
      <c r="D19" s="24">
        <f>Q16/$R$15</f>
        <v>1</v>
      </c>
      <c r="F19" s="17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20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 t="s">
        <v>149</v>
      </c>
      <c r="AL19" s="8" t="s">
        <v>149</v>
      </c>
      <c r="AM19" s="8" t="s">
        <v>149</v>
      </c>
      <c r="AN19" s="8" t="s">
        <v>149</v>
      </c>
      <c r="AO19" s="8" t="s">
        <v>149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14</v>
      </c>
      <c r="R23" s="166">
        <f>SUM(Q23:Q24)</f>
        <v>20</v>
      </c>
      <c r="T23" s="121">
        <v>3</v>
      </c>
      <c r="U23" s="17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 t="s">
        <v>149</v>
      </c>
      <c r="AA23" s="8" t="s">
        <v>149</v>
      </c>
      <c r="AB23" s="8" t="s">
        <v>149</v>
      </c>
      <c r="AC23" s="8" t="s">
        <v>149</v>
      </c>
      <c r="AD23" s="8" t="s">
        <v>149</v>
      </c>
      <c r="AE23" s="8" t="s">
        <v>149</v>
      </c>
      <c r="AF23" s="8" t="s">
        <v>149</v>
      </c>
      <c r="AG23" s="8"/>
      <c r="AH23" s="8" t="s">
        <v>149</v>
      </c>
      <c r="AI23" s="8"/>
      <c r="AJ23" s="8"/>
      <c r="AK23" s="8"/>
      <c r="AL23" s="8"/>
      <c r="AM23" s="8" t="s">
        <v>149</v>
      </c>
      <c r="AN23" s="8" t="s">
        <v>149</v>
      </c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14</v>
      </c>
      <c r="D24" s="24">
        <f>Q23/$R$23</f>
        <v>0.7</v>
      </c>
      <c r="M24" s="121"/>
      <c r="N24" s="163" t="s">
        <v>23</v>
      </c>
      <c r="O24" s="164"/>
      <c r="P24" s="165"/>
      <c r="Q24" s="8">
        <f>COUNTA(V24:CC24)</f>
        <v>6</v>
      </c>
      <c r="R24" s="168"/>
      <c r="T24" s="121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 t="s">
        <v>149</v>
      </c>
      <c r="AH24" s="8"/>
      <c r="AI24" s="8" t="s">
        <v>149</v>
      </c>
      <c r="AJ24" s="8" t="s">
        <v>149</v>
      </c>
      <c r="AK24" s="8" t="s">
        <v>149</v>
      </c>
      <c r="AL24" s="8" t="s">
        <v>149</v>
      </c>
      <c r="AM24" s="8"/>
      <c r="AN24" s="8"/>
      <c r="AO24" s="8" t="s">
        <v>149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6</v>
      </c>
      <c r="D25" s="24">
        <f>Q24/$R$23</f>
        <v>0.3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2</v>
      </c>
      <c r="R26" s="166">
        <f>SUM(Q26:Q30)</f>
        <v>20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 t="s">
        <v>149</v>
      </c>
      <c r="AJ26" s="8"/>
      <c r="AK26" s="8"/>
      <c r="AL26" s="8"/>
      <c r="AM26" s="8"/>
      <c r="AN26" s="8"/>
      <c r="AO26" s="8" t="s">
        <v>149</v>
      </c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0.1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8</v>
      </c>
      <c r="R27" s="167"/>
      <c r="T27" s="121"/>
      <c r="U27" s="20" t="s">
        <v>27</v>
      </c>
      <c r="V27" s="8"/>
      <c r="W27" s="8"/>
      <c r="X27" s="8"/>
      <c r="Y27" s="8"/>
      <c r="Z27" s="8"/>
      <c r="AA27" s="8" t="s">
        <v>149</v>
      </c>
      <c r="AB27" s="8" t="s">
        <v>149</v>
      </c>
      <c r="AC27" s="8"/>
      <c r="AD27" s="8" t="s">
        <v>149</v>
      </c>
      <c r="AE27" s="8" t="s">
        <v>149</v>
      </c>
      <c r="AF27" s="8"/>
      <c r="AG27" s="8" t="s">
        <v>149</v>
      </c>
      <c r="AH27" s="8"/>
      <c r="AI27" s="8"/>
      <c r="AJ27" s="8" t="s">
        <v>149</v>
      </c>
      <c r="AK27" s="8" t="s">
        <v>149</v>
      </c>
      <c r="AL27" s="8" t="s">
        <v>149</v>
      </c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8</v>
      </c>
      <c r="H28" s="24">
        <f>Q27/$R$26</f>
        <v>0.4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7</v>
      </c>
      <c r="R28" s="167"/>
      <c r="T28" s="121"/>
      <c r="U28" s="20" t="s">
        <v>28</v>
      </c>
      <c r="V28" s="8" t="s">
        <v>149</v>
      </c>
      <c r="W28" s="8" t="s">
        <v>149</v>
      </c>
      <c r="X28" s="8" t="s">
        <v>149</v>
      </c>
      <c r="Y28" s="8"/>
      <c r="Z28" s="8" t="s">
        <v>149</v>
      </c>
      <c r="AA28" s="8"/>
      <c r="AB28" s="8"/>
      <c r="AC28" s="8" t="s">
        <v>149</v>
      </c>
      <c r="AD28" s="8"/>
      <c r="AE28" s="8"/>
      <c r="AF28" s="8" t="s">
        <v>149</v>
      </c>
      <c r="AG28" s="8"/>
      <c r="AH28" s="8"/>
      <c r="AI28" s="8"/>
      <c r="AJ28" s="8"/>
      <c r="AK28" s="8"/>
      <c r="AL28" s="8"/>
      <c r="AM28" s="8"/>
      <c r="AN28" s="8" t="s">
        <v>149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0.35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3</v>
      </c>
      <c r="R29" s="167"/>
      <c r="T29" s="121"/>
      <c r="U29" s="20" t="s">
        <v>29</v>
      </c>
      <c r="V29" s="8"/>
      <c r="W29" s="8"/>
      <c r="X29" s="8"/>
      <c r="Y29" s="8" t="s">
        <v>149</v>
      </c>
      <c r="Z29" s="8"/>
      <c r="AA29" s="8"/>
      <c r="AB29" s="8"/>
      <c r="AC29" s="8"/>
      <c r="AD29" s="8"/>
      <c r="AE29" s="8"/>
      <c r="AF29" s="8"/>
      <c r="AG29" s="8"/>
      <c r="AH29" s="8" t="s">
        <v>149</v>
      </c>
      <c r="AI29" s="8"/>
      <c r="AJ29" s="8"/>
      <c r="AK29" s="8"/>
      <c r="AL29" s="8"/>
      <c r="AM29" s="8" t="s">
        <v>149</v>
      </c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18</v>
      </c>
      <c r="D30" s="24">
        <f>Q31/$R$31</f>
        <v>0.9</v>
      </c>
      <c r="F30" s="20" t="s">
        <v>29</v>
      </c>
      <c r="G30" s="39">
        <f>Q29</f>
        <v>3</v>
      </c>
      <c r="H30" s="24">
        <f>Q29/$R$26</f>
        <v>0.15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0.05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18</v>
      </c>
      <c r="R31" s="166">
        <f>SUM(Q31:Q34)</f>
        <v>20</v>
      </c>
      <c r="T31" s="121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 t="s">
        <v>149</v>
      </c>
      <c r="AD31" s="8" t="s">
        <v>149</v>
      </c>
      <c r="AE31" s="8" t="s">
        <v>149</v>
      </c>
      <c r="AF31" s="8" t="s">
        <v>149</v>
      </c>
      <c r="AG31" s="8" t="s">
        <v>149</v>
      </c>
      <c r="AH31" s="8" t="s">
        <v>149</v>
      </c>
      <c r="AI31" s="8"/>
      <c r="AJ31" s="8" t="s">
        <v>149</v>
      </c>
      <c r="AK31" s="8" t="s">
        <v>149</v>
      </c>
      <c r="AL31" s="8" t="s">
        <v>149</v>
      </c>
      <c r="AM31" s="8" t="s">
        <v>149</v>
      </c>
      <c r="AN31" s="8" t="s">
        <v>149</v>
      </c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1</v>
      </c>
      <c r="R32" s="167"/>
      <c r="T32" s="12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 t="s">
        <v>149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0.05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1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 t="s">
        <v>149</v>
      </c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26" t="s">
        <v>105</v>
      </c>
      <c r="B37" s="26"/>
      <c r="C37" s="26"/>
      <c r="D37" s="26"/>
      <c r="E37" s="26"/>
      <c r="F37" s="27"/>
      <c r="G37" s="27"/>
      <c r="H37" s="27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73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20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4.9000000000000004</v>
      </c>
      <c r="I49" s="32"/>
      <c r="J49" s="46">
        <f>$H$9-COUNTA(V49:CC49)</f>
        <v>0</v>
      </c>
      <c r="K49" s="47">
        <f t="shared" ref="K49:K57" si="1"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0</v>
      </c>
      <c r="R49" s="12">
        <f>COUNTIF($V$49:$CC$49,R48)</f>
        <v>19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3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2">(N50*$N$48+O50*$O$48+P50*$P$48+Q50*$Q$48+R50*$R$48)/S50</f>
        <v>4.8499999999999996</v>
      </c>
      <c r="I50" s="32"/>
      <c r="J50" s="46">
        <f t="shared" ref="J50:J57" si="3">$H$9-COUNTA(V50:CC50)</f>
        <v>0</v>
      </c>
      <c r="K50" s="47">
        <f t="shared" si="1"/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1</v>
      </c>
      <c r="R50" s="12">
        <f>COUNTIF($V$50:$CC$50,R48)</f>
        <v>18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3</v>
      </c>
      <c r="AO50" s="8">
        <v>4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2"/>
        <v>5</v>
      </c>
      <c r="I51" s="32"/>
      <c r="J51" s="46">
        <f t="shared" si="3"/>
        <v>0</v>
      </c>
      <c r="K51" s="47">
        <f t="shared" si="1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20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2"/>
        <v>5</v>
      </c>
      <c r="I52" s="32"/>
      <c r="J52" s="46">
        <f t="shared" si="3"/>
        <v>0</v>
      </c>
      <c r="K52" s="47">
        <f t="shared" si="1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20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2"/>
        <v>5</v>
      </c>
      <c r="I53" s="32"/>
      <c r="J53" s="46">
        <f t="shared" si="3"/>
        <v>0</v>
      </c>
      <c r="K53" s="47">
        <f t="shared" si="1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20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2"/>
        <v>4.8</v>
      </c>
      <c r="I54" s="32"/>
      <c r="J54" s="46">
        <f t="shared" si="3"/>
        <v>0</v>
      </c>
      <c r="K54" s="47">
        <f t="shared" si="1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0</v>
      </c>
      <c r="R54" s="12">
        <f>COUNTIF($V$54:$CC$54,R48)</f>
        <v>18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3</v>
      </c>
      <c r="AN54" s="8">
        <v>3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2"/>
        <v>4.95</v>
      </c>
      <c r="I55" s="32"/>
      <c r="J55" s="46">
        <f t="shared" si="3"/>
        <v>0</v>
      </c>
      <c r="K55" s="47">
        <f t="shared" si="1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19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4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2"/>
        <v>4.8499999999999996</v>
      </c>
      <c r="I56" s="32"/>
      <c r="J56" s="46">
        <f t="shared" si="3"/>
        <v>0</v>
      </c>
      <c r="K56" s="47">
        <f t="shared" si="1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19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2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2"/>
        <v>5</v>
      </c>
      <c r="I57" s="32"/>
      <c r="J57" s="46">
        <f t="shared" si="3"/>
        <v>0</v>
      </c>
      <c r="K57" s="47">
        <f t="shared" si="1"/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20</v>
      </c>
      <c r="S57" s="12">
        <f t="shared" si="4"/>
        <v>20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4.927777777777778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148" spans="21:21" ht="13.5" thickBot="1"/>
    <row r="149" spans="21:21" ht="13.5" thickBot="1">
      <c r="U149" s="4" t="e">
        <f>SUM(#REF!)</f>
        <v>#REF!</v>
      </c>
    </row>
  </sheetData>
  <mergeCells count="68"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S47:S48"/>
    <mergeCell ref="V47:CC47"/>
    <mergeCell ref="B49:G49"/>
    <mergeCell ref="B50:G50"/>
    <mergeCell ref="B51:G51"/>
    <mergeCell ref="J47:K47"/>
    <mergeCell ref="N47:R47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A6:H6"/>
    <mergeCell ref="A7:H7"/>
    <mergeCell ref="A9:G9"/>
    <mergeCell ref="A10:G10"/>
    <mergeCell ref="A14:H14"/>
    <mergeCell ref="V10:CC10"/>
    <mergeCell ref="V13:CC13"/>
    <mergeCell ref="T15:T16"/>
    <mergeCell ref="F16:H16"/>
    <mergeCell ref="N16:P16"/>
    <mergeCell ref="N14:P14"/>
    <mergeCell ref="M15:M16"/>
    <mergeCell ref="N15:P15"/>
    <mergeCell ref="R15:R16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workbookViewId="0">
      <selection activeCell="K14" sqref="K1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4" spans="1:81">
      <c r="A4" s="179" t="s">
        <v>140</v>
      </c>
      <c r="B4" s="179"/>
      <c r="C4" s="179"/>
      <c r="D4" s="179"/>
      <c r="E4" s="179"/>
      <c r="F4" s="142"/>
      <c r="G4" s="142"/>
      <c r="H4" s="142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16"/>
      <c r="J6" s="116"/>
      <c r="K6" s="116"/>
    </row>
    <row r="7" spans="1:81">
      <c r="A7" s="179" t="s">
        <v>73</v>
      </c>
      <c r="B7" s="179"/>
      <c r="C7" s="179"/>
      <c r="D7" s="179"/>
      <c r="E7" s="179"/>
      <c r="F7" s="179"/>
      <c r="G7" s="179"/>
      <c r="H7" s="179"/>
      <c r="I7" s="116"/>
    </row>
    <row r="8" spans="1:81">
      <c r="A8" s="116"/>
      <c r="B8" s="110"/>
      <c r="C8" s="110"/>
      <c r="D8" s="110"/>
      <c r="E8" s="110"/>
      <c r="F8" s="110"/>
      <c r="G8" s="110"/>
    </row>
    <row r="9" spans="1:81">
      <c r="A9" s="182" t="s">
        <v>37</v>
      </c>
      <c r="B9" s="135"/>
      <c r="C9" s="135"/>
      <c r="D9" s="135"/>
      <c r="E9" s="135"/>
      <c r="F9" s="135"/>
      <c r="G9" s="180"/>
      <c r="H9" s="105">
        <v>12</v>
      </c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150</v>
      </c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104"/>
      <c r="B11" s="104"/>
      <c r="C11" s="104"/>
      <c r="D11" s="104"/>
      <c r="E11" s="104"/>
      <c r="F11" s="104"/>
      <c r="G11" s="118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</row>
    <row r="12" spans="1:81">
      <c r="A12" s="104"/>
      <c r="B12" s="104"/>
      <c r="C12" s="104"/>
      <c r="D12" s="104"/>
      <c r="E12" s="104"/>
      <c r="F12" s="104"/>
      <c r="G12" s="118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07"/>
      <c r="J14" s="107"/>
      <c r="K14" s="107"/>
      <c r="N14" s="175" t="s">
        <v>45</v>
      </c>
      <c r="O14" s="130"/>
      <c r="P14" s="130"/>
      <c r="Q14" s="11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106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12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9" t="s">
        <v>46</v>
      </c>
      <c r="C16" s="109"/>
      <c r="F16" s="136" t="s">
        <v>17</v>
      </c>
      <c r="G16" s="136"/>
      <c r="H16" s="137"/>
      <c r="I16" s="108"/>
      <c r="J16" s="108"/>
      <c r="K16" s="108"/>
      <c r="M16" s="121"/>
      <c r="N16" s="163" t="s">
        <v>15</v>
      </c>
      <c r="O16" s="164"/>
      <c r="P16" s="165"/>
      <c r="Q16" s="8">
        <f>COUNTA(V16:CC16)</f>
        <v>12</v>
      </c>
      <c r="R16" s="168"/>
      <c r="T16" s="121"/>
      <c r="U16" s="113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15" t="s">
        <v>42</v>
      </c>
      <c r="D17" s="115" t="s">
        <v>41</v>
      </c>
      <c r="F17" s="41" t="s">
        <v>47</v>
      </c>
      <c r="G17" s="115" t="s">
        <v>42</v>
      </c>
      <c r="H17" s="115" t="s">
        <v>41</v>
      </c>
      <c r="I17" s="108"/>
      <c r="J17" s="108"/>
      <c r="K17" s="108"/>
      <c r="M17" s="169"/>
      <c r="N17" s="170"/>
      <c r="O17" s="170"/>
      <c r="P17" s="170"/>
      <c r="Q17" s="170"/>
      <c r="R17" s="171"/>
      <c r="T17" s="103"/>
      <c r="U17" s="11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5">
        <f>Q15</f>
        <v>0</v>
      </c>
      <c r="D18" s="24">
        <f>Q15/$R$15</f>
        <v>0</v>
      </c>
      <c r="F18" s="11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12</v>
      </c>
      <c r="T18" s="121">
        <v>2</v>
      </c>
      <c r="U18" s="11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3" t="s">
        <v>15</v>
      </c>
      <c r="C19" s="105">
        <f>Q16</f>
        <v>12</v>
      </c>
      <c r="D19" s="24">
        <f>Q16/$R$15</f>
        <v>1</v>
      </c>
      <c r="F19" s="113" t="s">
        <v>19</v>
      </c>
      <c r="G19" s="39">
        <f>Q19</f>
        <v>12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12</v>
      </c>
      <c r="R19" s="167"/>
      <c r="T19" s="121"/>
      <c r="U19" s="113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12</v>
      </c>
      <c r="D20" s="48">
        <f>SUM(D18:D19)</f>
        <v>1</v>
      </c>
      <c r="F20" s="11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1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1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12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03"/>
      <c r="U22" s="11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5" t="s">
        <v>42</v>
      </c>
      <c r="D23" s="115" t="s">
        <v>41</v>
      </c>
      <c r="M23" s="121">
        <v>3</v>
      </c>
      <c r="N23" s="163" t="s">
        <v>22</v>
      </c>
      <c r="O23" s="164"/>
      <c r="P23" s="165"/>
      <c r="Q23" s="8">
        <f>COUNTA(V23:CC23)</f>
        <v>9</v>
      </c>
      <c r="R23" s="166">
        <f>SUM(Q23:Q24)</f>
        <v>12</v>
      </c>
      <c r="T23" s="121">
        <v>3</v>
      </c>
      <c r="U23" s="113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 t="s">
        <v>149</v>
      </c>
      <c r="AA23" s="8" t="s">
        <v>149</v>
      </c>
      <c r="AB23" s="8" t="s">
        <v>149</v>
      </c>
      <c r="AC23" s="8"/>
      <c r="AD23" s="8"/>
      <c r="AE23" s="8" t="s">
        <v>149</v>
      </c>
      <c r="AF23" s="8"/>
      <c r="AG23" s="8" t="s">
        <v>149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3" t="s">
        <v>22</v>
      </c>
      <c r="C24" s="39">
        <f>Q23</f>
        <v>9</v>
      </c>
      <c r="D24" s="24">
        <f>Q23/$R$23</f>
        <v>0.75</v>
      </c>
      <c r="M24" s="121"/>
      <c r="N24" s="163" t="s">
        <v>23</v>
      </c>
      <c r="O24" s="164"/>
      <c r="P24" s="165"/>
      <c r="Q24" s="8">
        <f>COUNTA(V24:CC24)</f>
        <v>3</v>
      </c>
      <c r="R24" s="168"/>
      <c r="T24" s="121"/>
      <c r="U24" s="113" t="s">
        <v>64</v>
      </c>
      <c r="V24" s="8"/>
      <c r="W24" s="8"/>
      <c r="X24" s="8"/>
      <c r="Y24" s="8"/>
      <c r="Z24" s="8"/>
      <c r="AA24" s="8"/>
      <c r="AB24" s="8"/>
      <c r="AC24" s="8" t="s">
        <v>149</v>
      </c>
      <c r="AD24" s="8" t="s">
        <v>149</v>
      </c>
      <c r="AE24" s="8"/>
      <c r="AF24" s="8" t="s">
        <v>149</v>
      </c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3" t="s">
        <v>23</v>
      </c>
      <c r="C25" s="39">
        <f>Q24</f>
        <v>3</v>
      </c>
      <c r="D25" s="24">
        <f>Q24/$R$23</f>
        <v>0.25</v>
      </c>
      <c r="F25" s="38" t="s">
        <v>25</v>
      </c>
      <c r="G25" s="38"/>
      <c r="H25" s="38"/>
      <c r="I25" s="109"/>
      <c r="M25" s="169"/>
      <c r="N25" s="170"/>
      <c r="O25" s="170"/>
      <c r="P25" s="170"/>
      <c r="Q25" s="170"/>
      <c r="R25" s="171"/>
      <c r="T25" s="103"/>
      <c r="U25" s="11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12</v>
      </c>
      <c r="D26" s="48">
        <f>SUM(D24:D25)</f>
        <v>1</v>
      </c>
      <c r="F26" s="41" t="s">
        <v>47</v>
      </c>
      <c r="G26" s="115" t="s">
        <v>42</v>
      </c>
      <c r="H26" s="115" t="s">
        <v>41</v>
      </c>
      <c r="J26" s="109"/>
      <c r="K26" s="109"/>
      <c r="M26" s="121">
        <v>4</v>
      </c>
      <c r="N26" s="172" t="s">
        <v>26</v>
      </c>
      <c r="O26" s="172"/>
      <c r="P26" s="172"/>
      <c r="Q26" s="8">
        <f t="shared" ref="Q26:Q34" si="0">COUNTA(V26:CC26)</f>
        <v>2</v>
      </c>
      <c r="R26" s="166">
        <f>SUM(Q26:Q30)</f>
        <v>12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 t="s">
        <v>149</v>
      </c>
      <c r="AE26" s="8"/>
      <c r="AF26" s="8" t="s">
        <v>149</v>
      </c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0.16666666666666666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3</v>
      </c>
      <c r="R27" s="167"/>
      <c r="T27" s="121"/>
      <c r="U27" s="20" t="s">
        <v>27</v>
      </c>
      <c r="V27" s="8"/>
      <c r="W27" s="8"/>
      <c r="X27" s="8"/>
      <c r="Y27" s="8"/>
      <c r="Z27" s="8" t="s">
        <v>149</v>
      </c>
      <c r="AA27" s="8" t="s">
        <v>149</v>
      </c>
      <c r="AB27" s="8"/>
      <c r="AC27" s="8" t="s">
        <v>149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0.25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5</v>
      </c>
      <c r="R28" s="167"/>
      <c r="T28" s="121"/>
      <c r="U28" s="20" t="s">
        <v>28</v>
      </c>
      <c r="V28" s="8" t="s">
        <v>149</v>
      </c>
      <c r="W28" s="8"/>
      <c r="X28" s="8" t="s">
        <v>149</v>
      </c>
      <c r="Y28" s="8" t="s">
        <v>149</v>
      </c>
      <c r="Z28" s="8"/>
      <c r="AA28" s="8"/>
      <c r="AB28" s="8" t="s">
        <v>149</v>
      </c>
      <c r="AC28" s="8"/>
      <c r="AD28" s="8"/>
      <c r="AE28" s="8"/>
      <c r="AF28" s="8"/>
      <c r="AG28" s="8" t="s">
        <v>149</v>
      </c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15" t="s">
        <v>42</v>
      </c>
      <c r="D29" s="115" t="s">
        <v>41</v>
      </c>
      <c r="E29" s="40"/>
      <c r="F29" s="20" t="s">
        <v>28</v>
      </c>
      <c r="G29" s="39">
        <f>Q28</f>
        <v>5</v>
      </c>
      <c r="H29" s="24">
        <f>Q28/$R$26</f>
        <v>0.41666666666666669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2</v>
      </c>
      <c r="R29" s="167"/>
      <c r="T29" s="121"/>
      <c r="U29" s="20" t="s">
        <v>29</v>
      </c>
      <c r="V29" s="8"/>
      <c r="W29" s="8" t="s">
        <v>149</v>
      </c>
      <c r="X29" s="8"/>
      <c r="Y29" s="8"/>
      <c r="Z29" s="8"/>
      <c r="AA29" s="8"/>
      <c r="AB29" s="8"/>
      <c r="AC29" s="8"/>
      <c r="AD29" s="8"/>
      <c r="AE29" s="8" t="s">
        <v>149</v>
      </c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11</v>
      </c>
      <c r="D30" s="24">
        <f>Q31/$R$31</f>
        <v>0.91666666666666663</v>
      </c>
      <c r="F30" s="20" t="s">
        <v>29</v>
      </c>
      <c r="G30" s="39">
        <f>Q29</f>
        <v>2</v>
      </c>
      <c r="H30" s="24">
        <f>Q29/$R$26</f>
        <v>0.16666666666666666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11</v>
      </c>
      <c r="R31" s="166">
        <f>SUM(Q31:Q34)</f>
        <v>12</v>
      </c>
      <c r="T31" s="121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 t="s">
        <v>149</v>
      </c>
      <c r="AD31" s="8"/>
      <c r="AE31" s="8" t="s">
        <v>149</v>
      </c>
      <c r="AF31" s="8" t="s">
        <v>149</v>
      </c>
      <c r="AG31" s="8" t="s">
        <v>149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12</v>
      </c>
      <c r="H32" s="48">
        <f>SUM(H27:H31)</f>
        <v>0.99999999999999989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0</v>
      </c>
      <c r="R32" s="167"/>
      <c r="T32" s="12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8.3333333333333329E-2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12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1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 t="s">
        <v>149</v>
      </c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9"/>
      <c r="C35" s="109"/>
    </row>
    <row r="36" spans="1:81">
      <c r="B36" s="109"/>
      <c r="C36" s="109"/>
    </row>
    <row r="37" spans="1:81">
      <c r="A37" s="179" t="s">
        <v>140</v>
      </c>
      <c r="B37" s="179"/>
      <c r="C37" s="179"/>
      <c r="D37" s="179"/>
      <c r="E37" s="179"/>
      <c r="F37" s="142"/>
      <c r="G37" s="142"/>
      <c r="H37" s="142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116"/>
      <c r="J39" s="116"/>
      <c r="K39" s="116"/>
    </row>
    <row r="40" spans="1:81">
      <c r="A40" s="179" t="s">
        <v>73</v>
      </c>
      <c r="B40" s="179"/>
      <c r="C40" s="179"/>
      <c r="D40" s="179"/>
      <c r="E40" s="179"/>
      <c r="F40" s="179"/>
      <c r="G40" s="179"/>
      <c r="H40" s="179"/>
      <c r="I40" s="116"/>
    </row>
    <row r="41" spans="1:81">
      <c r="A41" s="116"/>
      <c r="B41" s="110"/>
      <c r="C41" s="110"/>
      <c r="D41" s="110"/>
      <c r="E41" s="110"/>
      <c r="F41" s="110"/>
      <c r="G41" s="110"/>
    </row>
    <row r="42" spans="1:81">
      <c r="A42" s="182" t="s">
        <v>37</v>
      </c>
      <c r="B42" s="135"/>
      <c r="C42" s="135"/>
      <c r="D42" s="135"/>
      <c r="E42" s="135"/>
      <c r="F42" s="135"/>
      <c r="G42" s="180"/>
      <c r="H42" s="105">
        <v>20</v>
      </c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105" t="str">
        <f>H10</f>
        <v>26.4.-27.5</v>
      </c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104"/>
      <c r="B44" s="104"/>
      <c r="C44" s="104"/>
      <c r="D44" s="104"/>
      <c r="E44" s="104"/>
      <c r="F44" s="104"/>
      <c r="G44" s="118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09"/>
      <c r="C46" s="109"/>
      <c r="D46" s="110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03" t="s">
        <v>42</v>
      </c>
      <c r="K48" s="103" t="s">
        <v>41</v>
      </c>
      <c r="L48" s="6"/>
      <c r="M48" s="10" t="s">
        <v>61</v>
      </c>
      <c r="N48" s="103">
        <v>1</v>
      </c>
      <c r="O48" s="103">
        <v>2</v>
      </c>
      <c r="P48" s="103">
        <v>3</v>
      </c>
      <c r="Q48" s="103">
        <v>4</v>
      </c>
      <c r="R48" s="103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4.833333333333333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0</v>
      </c>
      <c r="R49" s="12">
        <f>COUNTIF($V$49:$CC$49,R48)</f>
        <v>11</v>
      </c>
      <c r="S49" s="12">
        <f>SUM(N49:R49)</f>
        <v>12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3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4.916666666666667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11</v>
      </c>
      <c r="S50" s="12">
        <f t="shared" ref="S50:S57" si="4">SUM(N50:R50)</f>
        <v>12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4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12</v>
      </c>
      <c r="S51" s="12">
        <f t="shared" si="4"/>
        <v>12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12</v>
      </c>
      <c r="S52" s="12">
        <f t="shared" si="4"/>
        <v>12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12</v>
      </c>
      <c r="S53" s="12">
        <f t="shared" si="4"/>
        <v>12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12</v>
      </c>
      <c r="S54" s="12">
        <f t="shared" si="4"/>
        <v>12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4.833333333333333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0</v>
      </c>
      <c r="R55" s="12">
        <f>COUNTIF($V$55:$CC$55,R48)</f>
        <v>11</v>
      </c>
      <c r="S55" s="12">
        <f t="shared" si="4"/>
        <v>12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3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4.916666666666667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11</v>
      </c>
      <c r="S56" s="12">
        <f t="shared" si="4"/>
        <v>12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12</v>
      </c>
      <c r="S57" s="12">
        <f t="shared" si="4"/>
        <v>12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4.9444444444444446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T31:T34"/>
    <mergeCell ref="N32:P32"/>
    <mergeCell ref="N33:P33"/>
    <mergeCell ref="N34:P34"/>
    <mergeCell ref="A37:H37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3"/>
  <sheetViews>
    <sheetView topLeftCell="A40" workbookViewId="0">
      <selection activeCell="J59" sqref="J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126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106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0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0</v>
      </c>
      <c r="R16" s="168"/>
      <c r="T16" s="121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0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0</v>
      </c>
      <c r="R19" s="167"/>
      <c r="T19" s="121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0</v>
      </c>
      <c r="R23" s="166">
        <f>SUM(Q23:Q24)</f>
        <v>0</v>
      </c>
      <c r="T23" s="121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21"/>
      <c r="N24" s="163" t="s">
        <v>23</v>
      </c>
      <c r="O24" s="164"/>
      <c r="P24" s="165"/>
      <c r="Q24" s="8">
        <f>COUNTA(V24:CC24)</f>
        <v>0</v>
      </c>
      <c r="R24" s="168"/>
      <c r="T24" s="121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0</v>
      </c>
      <c r="R26" s="166">
        <f>SUM(Q26:Q30)</f>
        <v>0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0</v>
      </c>
      <c r="R27" s="167"/>
      <c r="T27" s="12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0</v>
      </c>
      <c r="R28" s="167"/>
      <c r="T28" s="12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0</v>
      </c>
      <c r="R29" s="167"/>
      <c r="T29" s="12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0</v>
      </c>
      <c r="R31" s="166">
        <f>SUM(Q31:Q34)</f>
        <v>0</v>
      </c>
      <c r="T31" s="121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0</v>
      </c>
      <c r="R32" s="167"/>
      <c r="T32" s="12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126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106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20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27" customHeight="1">
      <c r="A49" s="12">
        <v>1</v>
      </c>
      <c r="B49" s="138" t="s">
        <v>127</v>
      </c>
      <c r="C49" s="139"/>
      <c r="D49" s="139"/>
      <c r="E49" s="139"/>
      <c r="F49" s="139"/>
      <c r="G49" s="140"/>
      <c r="H49" s="30">
        <f>(N49*$N$48+O49*$O$48+P49*$P$48+Q49*$Q$48+R49*$R$48)/S49</f>
        <v>4.95</v>
      </c>
      <c r="I49" s="32"/>
      <c r="J49" s="46">
        <f>$H$9-COUNTA(V49:CC49)</f>
        <v>0</v>
      </c>
      <c r="K49" s="86">
        <f>J49/(J49+S49)</f>
        <v>0</v>
      </c>
      <c r="L49" s="9"/>
      <c r="M49" s="87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19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4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128</v>
      </c>
      <c r="C50" s="139"/>
      <c r="D50" s="139"/>
      <c r="E50" s="139"/>
      <c r="F50" s="139"/>
      <c r="G50" s="140"/>
      <c r="H50" s="30">
        <f t="shared" ref="H50:H52" si="1">(N50*$N$48+O50*$O$48+P50*$P$48+Q50*$Q$48+R50*$R$48)/S50</f>
        <v>4.8</v>
      </c>
      <c r="I50" s="32"/>
      <c r="J50" s="46">
        <f t="shared" ref="J50:J52" si="2">$H$9-COUNTA(V50:CC50)</f>
        <v>0</v>
      </c>
      <c r="K50" s="86">
        <f t="shared" ref="K50:K52" si="3">J50/(J50+S50)</f>
        <v>0</v>
      </c>
      <c r="L50" s="9"/>
      <c r="M50" s="87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0</v>
      </c>
      <c r="R50" s="12">
        <f>COUNTIF($V$50:$CC$50,R48)</f>
        <v>18</v>
      </c>
      <c r="S50" s="12">
        <f t="shared" ref="S50:S52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3</v>
      </c>
      <c r="AN50" s="8">
        <v>3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5.5" customHeight="1">
      <c r="A51" s="12">
        <v>3</v>
      </c>
      <c r="B51" s="138" t="s">
        <v>129</v>
      </c>
      <c r="C51" s="139"/>
      <c r="D51" s="139"/>
      <c r="E51" s="139"/>
      <c r="F51" s="139"/>
      <c r="G51" s="140"/>
      <c r="H51" s="30">
        <f t="shared" si="1"/>
        <v>4.95</v>
      </c>
      <c r="I51" s="32"/>
      <c r="J51" s="46">
        <f t="shared" si="2"/>
        <v>0</v>
      </c>
      <c r="K51" s="86">
        <f t="shared" si="3"/>
        <v>0</v>
      </c>
      <c r="L51" s="9"/>
      <c r="M51" s="87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19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4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28.5" customHeight="1">
      <c r="A52" s="12">
        <v>4</v>
      </c>
      <c r="B52" s="138" t="s">
        <v>130</v>
      </c>
      <c r="C52" s="139"/>
      <c r="D52" s="139"/>
      <c r="E52" s="139"/>
      <c r="F52" s="139"/>
      <c r="G52" s="140"/>
      <c r="H52" s="30">
        <f t="shared" si="1"/>
        <v>4.95</v>
      </c>
      <c r="I52" s="32"/>
      <c r="J52" s="46">
        <f t="shared" si="2"/>
        <v>0</v>
      </c>
      <c r="K52" s="86">
        <f t="shared" si="3"/>
        <v>0</v>
      </c>
      <c r="L52" s="9"/>
      <c r="M52" s="87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19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4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27.75" customHeight="1">
      <c r="A53" s="144" t="s">
        <v>12</v>
      </c>
      <c r="B53" s="145"/>
      <c r="C53" s="145"/>
      <c r="D53" s="145"/>
      <c r="E53" s="145"/>
      <c r="F53" s="145"/>
      <c r="G53" s="146"/>
      <c r="H53" s="84">
        <f>AVERAGE(H49:H52)</f>
        <v>4.9124999999999996</v>
      </c>
      <c r="I53" s="49"/>
      <c r="J53" s="143" t="s">
        <v>68</v>
      </c>
      <c r="K53" s="143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144</v>
      </c>
    </row>
    <row r="57" spans="1:81">
      <c r="B57" s="15" t="s">
        <v>145</v>
      </c>
    </row>
    <row r="58" spans="1:81">
      <c r="B58" s="15" t="s">
        <v>146</v>
      </c>
      <c r="D58" t="s">
        <v>88</v>
      </c>
    </row>
    <row r="142" spans="21:21" ht="13.5" thickBot="1"/>
    <row r="143" spans="21:21" ht="13.5" thickBot="1">
      <c r="U143" s="4" t="e">
        <f>SUM(#REF!)</f>
        <v>#REF!</v>
      </c>
    </row>
  </sheetData>
  <mergeCells count="65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S47:S48"/>
    <mergeCell ref="V47:CC47"/>
    <mergeCell ref="B49:G49"/>
    <mergeCell ref="B50:G50"/>
    <mergeCell ref="B45:D45"/>
    <mergeCell ref="B47:G48"/>
    <mergeCell ref="H47:H48"/>
    <mergeCell ref="J47:K47"/>
    <mergeCell ref="B51:G51"/>
    <mergeCell ref="B52:G52"/>
    <mergeCell ref="J53:K53"/>
    <mergeCell ref="A53:G53"/>
    <mergeCell ref="N47:R47"/>
    <mergeCell ref="A47:A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3"/>
  <sheetViews>
    <sheetView topLeftCell="A46" workbookViewId="0">
      <selection activeCell="K14" sqref="K1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70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107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15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15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15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15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10</v>
      </c>
      <c r="R23" s="166">
        <f>SUM(Q23:Q24)</f>
        <v>15</v>
      </c>
      <c r="T23" s="121">
        <v>3</v>
      </c>
      <c r="U23" s="17" t="s">
        <v>22</v>
      </c>
      <c r="V23" s="8" t="s">
        <v>149</v>
      </c>
      <c r="W23" s="8"/>
      <c r="X23" s="8"/>
      <c r="Y23" s="8"/>
      <c r="Z23" s="8"/>
      <c r="AA23" s="8" t="s">
        <v>149</v>
      </c>
      <c r="AB23" s="8" t="s">
        <v>149</v>
      </c>
      <c r="AC23" s="8"/>
      <c r="AD23" s="8" t="s">
        <v>149</v>
      </c>
      <c r="AE23" s="8" t="s">
        <v>149</v>
      </c>
      <c r="AF23" s="8" t="s">
        <v>149</v>
      </c>
      <c r="AG23" s="8" t="s">
        <v>149</v>
      </c>
      <c r="AH23" s="8" t="s">
        <v>149</v>
      </c>
      <c r="AI23" s="8" t="s">
        <v>149</v>
      </c>
      <c r="AJ23" s="8" t="s">
        <v>149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10</v>
      </c>
      <c r="D24" s="24">
        <f>Q23/$R$23</f>
        <v>0.66666666666666663</v>
      </c>
      <c r="M24" s="121"/>
      <c r="N24" s="163" t="s">
        <v>23</v>
      </c>
      <c r="O24" s="164"/>
      <c r="P24" s="165"/>
      <c r="Q24" s="8">
        <f>COUNTA(V24:CC24)</f>
        <v>5</v>
      </c>
      <c r="R24" s="168"/>
      <c r="T24" s="121"/>
      <c r="U24" s="17" t="s">
        <v>64</v>
      </c>
      <c r="V24" s="8"/>
      <c r="W24" s="8" t="s">
        <v>149</v>
      </c>
      <c r="X24" s="8" t="s">
        <v>149</v>
      </c>
      <c r="Y24" s="8" t="s">
        <v>149</v>
      </c>
      <c r="Z24" s="8" t="s">
        <v>149</v>
      </c>
      <c r="AA24" s="8"/>
      <c r="AB24" s="8"/>
      <c r="AC24" s="8" t="s">
        <v>149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0.33333333333333331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0</v>
      </c>
      <c r="R26" s="166">
        <f>SUM(Q26:Q30)</f>
        <v>15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6</v>
      </c>
      <c r="R27" s="167"/>
      <c r="T27" s="121"/>
      <c r="U27" s="20" t="s">
        <v>27</v>
      </c>
      <c r="V27" s="8"/>
      <c r="W27" s="8" t="s">
        <v>149</v>
      </c>
      <c r="X27" s="8" t="s">
        <v>149</v>
      </c>
      <c r="Y27" s="8" t="s">
        <v>149</v>
      </c>
      <c r="Z27" s="8" t="s">
        <v>149</v>
      </c>
      <c r="AA27" s="8"/>
      <c r="AB27" s="8"/>
      <c r="AC27" s="8" t="s">
        <v>149</v>
      </c>
      <c r="AD27" s="8"/>
      <c r="AE27" s="8" t="s">
        <v>149</v>
      </c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0.4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7</v>
      </c>
      <c r="R28" s="167"/>
      <c r="T28" s="121"/>
      <c r="U28" s="20" t="s">
        <v>28</v>
      </c>
      <c r="V28" s="8" t="s">
        <v>149</v>
      </c>
      <c r="W28" s="8"/>
      <c r="X28" s="8"/>
      <c r="Y28" s="8"/>
      <c r="Z28" s="8"/>
      <c r="AA28" s="8"/>
      <c r="AB28" s="8"/>
      <c r="AC28" s="8"/>
      <c r="AD28" s="8" t="s">
        <v>149</v>
      </c>
      <c r="AE28" s="8"/>
      <c r="AF28" s="8" t="s">
        <v>149</v>
      </c>
      <c r="AG28" s="8" t="s">
        <v>149</v>
      </c>
      <c r="AH28" s="8" t="s">
        <v>149</v>
      </c>
      <c r="AI28" s="8" t="s">
        <v>149</v>
      </c>
      <c r="AJ28" s="8" t="s">
        <v>149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2</v>
      </c>
      <c r="R29" s="167"/>
      <c r="T29" s="121"/>
      <c r="U29" s="20" t="s">
        <v>29</v>
      </c>
      <c r="V29" s="8"/>
      <c r="W29" s="8"/>
      <c r="X29" s="8"/>
      <c r="Y29" s="8"/>
      <c r="Z29" s="8"/>
      <c r="AA29" s="8" t="s">
        <v>149</v>
      </c>
      <c r="AB29" s="8" t="s">
        <v>149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12</v>
      </c>
      <c r="D30" s="24">
        <f>Q31/$R$31</f>
        <v>0.8</v>
      </c>
      <c r="F30" s="20" t="s">
        <v>29</v>
      </c>
      <c r="G30" s="39">
        <f>Q29</f>
        <v>2</v>
      </c>
      <c r="H30" s="24">
        <f>Q29/$R$26</f>
        <v>0.13333333333333333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12</v>
      </c>
      <c r="R31" s="166">
        <f>SUM(Q31:Q34)</f>
        <v>15</v>
      </c>
      <c r="T31" s="121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/>
      <c r="AA31" s="8" t="s">
        <v>149</v>
      </c>
      <c r="AB31" s="8" t="s">
        <v>149</v>
      </c>
      <c r="AC31" s="8" t="s">
        <v>149</v>
      </c>
      <c r="AD31" s="8" t="s">
        <v>149</v>
      </c>
      <c r="AE31" s="8" t="s">
        <v>149</v>
      </c>
      <c r="AF31" s="8"/>
      <c r="AG31" s="8" t="s">
        <v>149</v>
      </c>
      <c r="AH31" s="8" t="s">
        <v>149</v>
      </c>
      <c r="AI31" s="8" t="s">
        <v>149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3</v>
      </c>
      <c r="R32" s="167"/>
      <c r="T32" s="121"/>
      <c r="U32" s="22" t="s">
        <v>66</v>
      </c>
      <c r="V32" s="8"/>
      <c r="W32" s="8"/>
      <c r="X32" s="8"/>
      <c r="Y32" s="8"/>
      <c r="Z32" s="8" t="s">
        <v>149</v>
      </c>
      <c r="AA32" s="8"/>
      <c r="AB32" s="8"/>
      <c r="AC32" s="8"/>
      <c r="AD32" s="8"/>
      <c r="AE32" s="8"/>
      <c r="AF32" s="8" t="s">
        <v>149</v>
      </c>
      <c r="AG32" s="8"/>
      <c r="AH32" s="8"/>
      <c r="AI32" s="8"/>
      <c r="AJ32" s="8" t="s">
        <v>149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70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107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15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4.8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3</v>
      </c>
      <c r="R49" s="12">
        <f>COUNTIF($V$49:$CC$49,R48)</f>
        <v>12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4</v>
      </c>
      <c r="AG49" s="8">
        <v>4</v>
      </c>
      <c r="AH49" s="8">
        <v>4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4.8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3</v>
      </c>
      <c r="R50" s="12">
        <f>COUNTIF($V$50:$CC$50,R48)</f>
        <v>12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4</v>
      </c>
      <c r="AH50" s="8">
        <v>4</v>
      </c>
      <c r="AI50" s="8">
        <v>5</v>
      </c>
      <c r="AJ50" s="8">
        <v>4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4.8666666666666663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13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4</v>
      </c>
      <c r="AH51" s="8">
        <v>4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4.8666666666666663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13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4</v>
      </c>
      <c r="AH52" s="8">
        <v>5</v>
      </c>
      <c r="AI52" s="8">
        <v>5</v>
      </c>
      <c r="AJ52" s="8">
        <v>4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4.8666666666666663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13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4</v>
      </c>
      <c r="AH53" s="8">
        <v>5</v>
      </c>
      <c r="AI53" s="8">
        <v>5</v>
      </c>
      <c r="AJ53" s="8">
        <v>4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4.9333333333333336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14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4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4.8666666666666663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13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4</v>
      </c>
      <c r="AH55" s="8">
        <v>5</v>
      </c>
      <c r="AI55" s="8">
        <v>4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4.8666666666666663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13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>
        <v>5</v>
      </c>
      <c r="AI56" s="8">
        <v>4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4.8666666666666663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13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4</v>
      </c>
      <c r="AH57" s="8">
        <v>5</v>
      </c>
      <c r="AI57" s="8">
        <v>4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4.8592592592592592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142" spans="21:21" ht="13.5" thickBot="1"/>
    <row r="143" spans="21:21" ht="13.5" thickBot="1">
      <c r="U143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A49" workbookViewId="0">
      <selection activeCell="K16" sqref="K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71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108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15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15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15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15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11</v>
      </c>
      <c r="R23" s="166">
        <f>SUM(Q23:Q24)</f>
        <v>15</v>
      </c>
      <c r="T23" s="121">
        <v>3</v>
      </c>
      <c r="U23" s="17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/>
      <c r="AA23" s="8" t="s">
        <v>149</v>
      </c>
      <c r="AB23" s="8" t="s">
        <v>149</v>
      </c>
      <c r="AC23" s="8"/>
      <c r="AD23" s="8" t="s">
        <v>149</v>
      </c>
      <c r="AE23" s="8" t="s">
        <v>149</v>
      </c>
      <c r="AF23" s="8" t="s">
        <v>149</v>
      </c>
      <c r="AG23" s="8" t="s">
        <v>149</v>
      </c>
      <c r="AH23" s="8"/>
      <c r="AI23" s="8" t="s">
        <v>149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0.73333333333333328</v>
      </c>
      <c r="M24" s="121"/>
      <c r="N24" s="163" t="s">
        <v>23</v>
      </c>
      <c r="O24" s="164"/>
      <c r="P24" s="165"/>
      <c r="Q24" s="8">
        <f>COUNTA(V24:CC24)</f>
        <v>4</v>
      </c>
      <c r="R24" s="168"/>
      <c r="T24" s="121"/>
      <c r="U24" s="17" t="s">
        <v>64</v>
      </c>
      <c r="V24" s="8"/>
      <c r="W24" s="8"/>
      <c r="X24" s="8"/>
      <c r="Y24" s="8"/>
      <c r="Z24" s="8" t="s">
        <v>149</v>
      </c>
      <c r="AA24" s="8"/>
      <c r="AB24" s="8"/>
      <c r="AC24" s="8" t="s">
        <v>149</v>
      </c>
      <c r="AD24" s="8"/>
      <c r="AE24" s="8"/>
      <c r="AF24" s="8"/>
      <c r="AG24" s="8"/>
      <c r="AH24" s="8" t="s">
        <v>149</v>
      </c>
      <c r="AI24" s="8"/>
      <c r="AJ24" s="8" t="s">
        <v>149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0</v>
      </c>
      <c r="R26" s="166">
        <f>SUM(Q26:Q30)</f>
        <v>15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6</v>
      </c>
      <c r="R27" s="167"/>
      <c r="T27" s="121"/>
      <c r="U27" s="20" t="s">
        <v>27</v>
      </c>
      <c r="V27" s="8"/>
      <c r="W27" s="8"/>
      <c r="X27" s="8"/>
      <c r="Y27" s="8"/>
      <c r="Z27" s="8" t="s">
        <v>149</v>
      </c>
      <c r="AA27" s="8" t="s">
        <v>149</v>
      </c>
      <c r="AB27" s="8" t="s">
        <v>149</v>
      </c>
      <c r="AC27" s="8" t="s">
        <v>149</v>
      </c>
      <c r="AD27" s="8"/>
      <c r="AE27" s="8"/>
      <c r="AF27" s="8"/>
      <c r="AG27" s="8"/>
      <c r="AH27" s="8" t="s">
        <v>149</v>
      </c>
      <c r="AI27" s="8"/>
      <c r="AJ27" s="8" t="s">
        <v>149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0.4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6</v>
      </c>
      <c r="R28" s="167"/>
      <c r="T28" s="121"/>
      <c r="U28" s="20" t="s">
        <v>28</v>
      </c>
      <c r="V28" s="8" t="s">
        <v>149</v>
      </c>
      <c r="W28" s="8" t="s">
        <v>149</v>
      </c>
      <c r="X28" s="8" t="s">
        <v>149</v>
      </c>
      <c r="Y28" s="8"/>
      <c r="Z28" s="8"/>
      <c r="AA28" s="8"/>
      <c r="AB28" s="8"/>
      <c r="AC28" s="8"/>
      <c r="AD28" s="8" t="s">
        <v>149</v>
      </c>
      <c r="AE28" s="8"/>
      <c r="AF28" s="8"/>
      <c r="AG28" s="8" t="s">
        <v>149</v>
      </c>
      <c r="AH28" s="8"/>
      <c r="AI28" s="8" t="s">
        <v>149</v>
      </c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6</v>
      </c>
      <c r="H29" s="24">
        <f>Q28/$R$26</f>
        <v>0.4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3</v>
      </c>
      <c r="R29" s="167"/>
      <c r="T29" s="121"/>
      <c r="U29" s="20" t="s">
        <v>29</v>
      </c>
      <c r="V29" s="8"/>
      <c r="W29" s="8"/>
      <c r="X29" s="8"/>
      <c r="Y29" s="8" t="s">
        <v>149</v>
      </c>
      <c r="Z29" s="8"/>
      <c r="AA29" s="8"/>
      <c r="AB29" s="8"/>
      <c r="AC29" s="8"/>
      <c r="AD29" s="8"/>
      <c r="AE29" s="8" t="s">
        <v>149</v>
      </c>
      <c r="AF29" s="8" t="s">
        <v>149</v>
      </c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11</v>
      </c>
      <c r="D30" s="24">
        <f>Q31/$R$31</f>
        <v>0.73333333333333328</v>
      </c>
      <c r="F30" s="20" t="s">
        <v>29</v>
      </c>
      <c r="G30" s="39">
        <f>Q29</f>
        <v>3</v>
      </c>
      <c r="H30" s="24">
        <f>Q29/$R$26</f>
        <v>0.2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4</v>
      </c>
      <c r="D31" s="24">
        <f>Q32/$R$31</f>
        <v>0.26666666666666666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11</v>
      </c>
      <c r="R31" s="166">
        <f>SUM(Q31:Q34)</f>
        <v>15</v>
      </c>
      <c r="T31" s="121">
        <v>5</v>
      </c>
      <c r="U31" s="20" t="s">
        <v>65</v>
      </c>
      <c r="V31" s="8"/>
      <c r="W31" s="8" t="s">
        <v>149</v>
      </c>
      <c r="X31" s="8" t="s">
        <v>149</v>
      </c>
      <c r="Y31" s="8" t="s">
        <v>149</v>
      </c>
      <c r="Z31" s="8" t="s">
        <v>149</v>
      </c>
      <c r="AA31" s="8"/>
      <c r="AB31" s="8" t="s">
        <v>149</v>
      </c>
      <c r="AC31" s="8" t="s">
        <v>149</v>
      </c>
      <c r="AD31" s="8" t="s">
        <v>149</v>
      </c>
      <c r="AE31" s="8" t="s">
        <v>149</v>
      </c>
      <c r="AF31" s="8" t="s">
        <v>149</v>
      </c>
      <c r="AG31" s="8" t="s">
        <v>149</v>
      </c>
      <c r="AH31" s="8"/>
      <c r="AI31" s="8" t="s">
        <v>149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4</v>
      </c>
      <c r="R32" s="167"/>
      <c r="T32" s="121"/>
      <c r="U32" s="22" t="s">
        <v>66</v>
      </c>
      <c r="V32" s="8" t="s">
        <v>149</v>
      </c>
      <c r="W32" s="8"/>
      <c r="X32" s="8"/>
      <c r="Y32" s="8"/>
      <c r="Z32" s="8"/>
      <c r="AA32" s="8" t="s">
        <v>149</v>
      </c>
      <c r="AB32" s="8"/>
      <c r="AC32" s="8"/>
      <c r="AD32" s="8"/>
      <c r="AE32" s="8"/>
      <c r="AF32" s="8"/>
      <c r="AG32" s="8"/>
      <c r="AH32" s="8" t="s">
        <v>149</v>
      </c>
      <c r="AI32" s="8"/>
      <c r="AJ32" s="8" t="s">
        <v>149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71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108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15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4.8571428571428568</v>
      </c>
      <c r="I49" s="32"/>
      <c r="J49" s="46">
        <f>$H$9-COUNTA(V49:CC49)</f>
        <v>1</v>
      </c>
      <c r="K49" s="47">
        <f>J49/(J49+S49)</f>
        <v>6.6666666666666666E-2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12</v>
      </c>
      <c r="S49" s="12">
        <f>SUM(N49:R49)</f>
        <v>14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4</v>
      </c>
      <c r="AG49" s="8">
        <v>5</v>
      </c>
      <c r="AH49" s="8">
        <v>5</v>
      </c>
      <c r="AI49" s="8">
        <v>4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4.8571428571428568</v>
      </c>
      <c r="I50" s="32"/>
      <c r="J50" s="46">
        <f t="shared" ref="J50:J57" si="2">$H$9-COUNTA(V50:CC50)</f>
        <v>1</v>
      </c>
      <c r="K50" s="47">
        <f t="shared" ref="K50:K56" si="3">J50/(J50+S50)</f>
        <v>6.6666666666666666E-2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12</v>
      </c>
      <c r="S50" s="12">
        <f t="shared" ref="S50:S57" si="4">SUM(N50:R50)</f>
        <v>14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4</v>
      </c>
      <c r="AG50" s="8">
        <v>5</v>
      </c>
      <c r="AH50" s="8">
        <v>5</v>
      </c>
      <c r="AI50" s="8">
        <v>4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4.8571428571428568</v>
      </c>
      <c r="I51" s="32"/>
      <c r="J51" s="46">
        <f t="shared" si="2"/>
        <v>1</v>
      </c>
      <c r="K51" s="47">
        <f t="shared" si="3"/>
        <v>6.6666666666666666E-2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12</v>
      </c>
      <c r="S51" s="12">
        <f t="shared" si="4"/>
        <v>14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4</v>
      </c>
      <c r="AG51" s="8">
        <v>5</v>
      </c>
      <c r="AH51" s="8">
        <v>5</v>
      </c>
      <c r="AI51" s="8">
        <v>4</v>
      </c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4.8571428571428568</v>
      </c>
      <c r="I52" s="32"/>
      <c r="J52" s="46">
        <f t="shared" si="2"/>
        <v>1</v>
      </c>
      <c r="K52" s="47">
        <f t="shared" si="3"/>
        <v>6.6666666666666666E-2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12</v>
      </c>
      <c r="S52" s="12">
        <f t="shared" si="4"/>
        <v>14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4</v>
      </c>
      <c r="AG52" s="8">
        <v>5</v>
      </c>
      <c r="AH52" s="8">
        <v>5</v>
      </c>
      <c r="AI52" s="8">
        <v>4</v>
      </c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4.9285714285714288</v>
      </c>
      <c r="I53" s="32"/>
      <c r="J53" s="46">
        <f t="shared" si="2"/>
        <v>1</v>
      </c>
      <c r="K53" s="47">
        <f t="shared" si="3"/>
        <v>6.6666666666666666E-2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13</v>
      </c>
      <c r="S53" s="12">
        <f t="shared" si="4"/>
        <v>14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4</v>
      </c>
      <c r="AG53" s="8">
        <v>5</v>
      </c>
      <c r="AH53" s="8">
        <v>5</v>
      </c>
      <c r="AI53" s="8">
        <v>5</v>
      </c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4.8571428571428568</v>
      </c>
      <c r="I54" s="32"/>
      <c r="J54" s="46">
        <f t="shared" si="2"/>
        <v>1</v>
      </c>
      <c r="K54" s="47">
        <f t="shared" si="3"/>
        <v>6.6666666666666666E-2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12</v>
      </c>
      <c r="S54" s="12">
        <f t="shared" si="4"/>
        <v>14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4</v>
      </c>
      <c r="AG54" s="8">
        <v>5</v>
      </c>
      <c r="AH54" s="8">
        <v>5</v>
      </c>
      <c r="AI54" s="8">
        <v>4</v>
      </c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4.7857142857142856</v>
      </c>
      <c r="I55" s="32"/>
      <c r="J55" s="46">
        <f t="shared" si="2"/>
        <v>1</v>
      </c>
      <c r="K55" s="47">
        <f t="shared" si="3"/>
        <v>6.6666666666666666E-2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3</v>
      </c>
      <c r="R55" s="12">
        <f>COUNTIF($V$55:$CC$55,R48)</f>
        <v>11</v>
      </c>
      <c r="S55" s="12">
        <f t="shared" si="4"/>
        <v>14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4</v>
      </c>
      <c r="AG55" s="8">
        <v>4</v>
      </c>
      <c r="AH55" s="8">
        <v>4</v>
      </c>
      <c r="AI55" s="8">
        <v>5</v>
      </c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4.7857142857142856</v>
      </c>
      <c r="I56" s="32"/>
      <c r="J56" s="46">
        <f t="shared" si="2"/>
        <v>1</v>
      </c>
      <c r="K56" s="47">
        <f t="shared" si="3"/>
        <v>6.6666666666666666E-2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3</v>
      </c>
      <c r="R56" s="12">
        <f>COUNTIF($V$56:$CC$56,R48)</f>
        <v>11</v>
      </c>
      <c r="S56" s="12">
        <f t="shared" si="4"/>
        <v>14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4</v>
      </c>
      <c r="AG56" s="8">
        <v>4</v>
      </c>
      <c r="AH56" s="8">
        <v>4</v>
      </c>
      <c r="AI56" s="8">
        <v>5</v>
      </c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4.7857142857142856</v>
      </c>
      <c r="I57" s="32"/>
      <c r="J57" s="46">
        <f t="shared" si="2"/>
        <v>1</v>
      </c>
      <c r="K57" s="47">
        <f>J57/(J57+S57)</f>
        <v>6.6666666666666666E-2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3</v>
      </c>
      <c r="R57" s="12">
        <f>COUNTIF($V$57:$CC$57,R48)</f>
        <v>11</v>
      </c>
      <c r="S57" s="12">
        <f t="shared" si="4"/>
        <v>14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4</v>
      </c>
      <c r="AG57" s="8">
        <v>4</v>
      </c>
      <c r="AH57" s="8">
        <v>4</v>
      </c>
      <c r="AI57" s="8">
        <v>5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4.8412698412698409</v>
      </c>
      <c r="I58" s="49"/>
      <c r="J58" s="143" t="s">
        <v>68</v>
      </c>
      <c r="K58" s="143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A37" workbookViewId="0">
      <selection activeCell="J17" sqref="J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118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119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14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14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14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14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</row>
    <row r="19" spans="1:81">
      <c r="B19" s="17" t="s">
        <v>15</v>
      </c>
      <c r="C19" s="37">
        <f>Q16</f>
        <v>14</v>
      </c>
      <c r="D19" s="24">
        <f>Q16/$R$15</f>
        <v>1</v>
      </c>
      <c r="F19" s="17" t="s">
        <v>19</v>
      </c>
      <c r="G19" s="39">
        <f>Q19</f>
        <v>14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14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</row>
    <row r="20" spans="1:81">
      <c r="B20" s="42" t="s">
        <v>48</v>
      </c>
      <c r="C20" s="45">
        <f>SUM(C18:C19)</f>
        <v>14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14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9</v>
      </c>
      <c r="R23" s="166">
        <f>SUM(Q23:Q24)</f>
        <v>14</v>
      </c>
      <c r="T23" s="121">
        <v>3</v>
      </c>
      <c r="U23" s="17" t="s">
        <v>22</v>
      </c>
      <c r="V23" s="8"/>
      <c r="W23" s="8" t="s">
        <v>149</v>
      </c>
      <c r="X23" s="8" t="s">
        <v>149</v>
      </c>
      <c r="Y23" s="8" t="s">
        <v>149</v>
      </c>
      <c r="Z23" s="8" t="s">
        <v>149</v>
      </c>
      <c r="AA23" s="8"/>
      <c r="AB23" s="8"/>
      <c r="AC23" s="8" t="s">
        <v>149</v>
      </c>
      <c r="AD23" s="8" t="s">
        <v>149</v>
      </c>
      <c r="AE23" s="8" t="s">
        <v>149</v>
      </c>
      <c r="AF23" s="8"/>
      <c r="AG23" s="8"/>
      <c r="AH23" s="8" t="s">
        <v>149</v>
      </c>
      <c r="AI23" s="8" t="s">
        <v>149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</row>
    <row r="24" spans="1:81">
      <c r="B24" s="17" t="s">
        <v>22</v>
      </c>
      <c r="C24" s="39">
        <f>Q23</f>
        <v>9</v>
      </c>
      <c r="D24" s="24">
        <f>Q23/$R$23</f>
        <v>0.6428571428571429</v>
      </c>
      <c r="M24" s="121"/>
      <c r="N24" s="163" t="s">
        <v>23</v>
      </c>
      <c r="O24" s="164"/>
      <c r="P24" s="165"/>
      <c r="Q24" s="8">
        <f>COUNTA(V24:CC24)</f>
        <v>5</v>
      </c>
      <c r="R24" s="168"/>
      <c r="T24" s="121"/>
      <c r="U24" s="17" t="s">
        <v>64</v>
      </c>
      <c r="V24" s="8" t="s">
        <v>149</v>
      </c>
      <c r="W24" s="8"/>
      <c r="X24" s="8"/>
      <c r="Y24" s="8"/>
      <c r="Z24" s="8"/>
      <c r="AA24" s="8" t="s">
        <v>149</v>
      </c>
      <c r="AB24" s="8" t="s">
        <v>149</v>
      </c>
      <c r="AC24" s="8"/>
      <c r="AD24" s="8"/>
      <c r="AE24" s="8"/>
      <c r="AF24" s="8" t="s">
        <v>149</v>
      </c>
      <c r="AG24" s="8" t="s">
        <v>149</v>
      </c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</row>
    <row r="25" spans="1:81">
      <c r="B25" s="17" t="s">
        <v>23</v>
      </c>
      <c r="C25" s="39">
        <f>Q24</f>
        <v>5</v>
      </c>
      <c r="D25" s="24">
        <f>Q24/$R$23</f>
        <v>0.35714285714285715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</row>
    <row r="26" spans="1:81">
      <c r="B26" s="42" t="s">
        <v>48</v>
      </c>
      <c r="C26" s="45">
        <f>SUM(C24:C25)</f>
        <v>14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2</v>
      </c>
      <c r="R26" s="166">
        <f>SUM(Q26:Q30)</f>
        <v>14</v>
      </c>
      <c r="T26" s="121">
        <v>4</v>
      </c>
      <c r="U26" s="20" t="s">
        <v>26</v>
      </c>
      <c r="V26" s="8" t="s">
        <v>149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 t="s">
        <v>149</v>
      </c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</row>
    <row r="27" spans="1:81">
      <c r="F27" s="20" t="s">
        <v>26</v>
      </c>
      <c r="G27" s="39">
        <f>Q26</f>
        <v>2</v>
      </c>
      <c r="H27" s="24">
        <f>Q26/$R$26</f>
        <v>0.14285714285714285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5</v>
      </c>
      <c r="R27" s="167"/>
      <c r="T27" s="121"/>
      <c r="U27" s="20" t="s">
        <v>27</v>
      </c>
      <c r="V27" s="8"/>
      <c r="W27" s="8" t="s">
        <v>149</v>
      </c>
      <c r="X27" s="8"/>
      <c r="Y27" s="8"/>
      <c r="Z27" s="8"/>
      <c r="AA27" s="8" t="s">
        <v>149</v>
      </c>
      <c r="AB27" s="8" t="s">
        <v>149</v>
      </c>
      <c r="AC27" s="8"/>
      <c r="AD27" s="8" t="s">
        <v>149</v>
      </c>
      <c r="AE27" s="8"/>
      <c r="AF27" s="8" t="s">
        <v>149</v>
      </c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0.35714285714285715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5</v>
      </c>
      <c r="R28" s="167"/>
      <c r="T28" s="121"/>
      <c r="U28" s="20" t="s">
        <v>28</v>
      </c>
      <c r="V28" s="8"/>
      <c r="W28" s="8"/>
      <c r="X28" s="8" t="s">
        <v>149</v>
      </c>
      <c r="Y28" s="8" t="s">
        <v>149</v>
      </c>
      <c r="Z28" s="8"/>
      <c r="AA28" s="8"/>
      <c r="AB28" s="8"/>
      <c r="AC28" s="8" t="s">
        <v>149</v>
      </c>
      <c r="AD28" s="8"/>
      <c r="AE28" s="8" t="s">
        <v>149</v>
      </c>
      <c r="AF28" s="8"/>
      <c r="AG28" s="8"/>
      <c r="AH28" s="8" t="s">
        <v>149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5</v>
      </c>
      <c r="H29" s="24">
        <f>Q28/$R$26</f>
        <v>0.35714285714285715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1</v>
      </c>
      <c r="R29" s="167"/>
      <c r="T29" s="121"/>
      <c r="U29" s="20" t="s">
        <v>29</v>
      </c>
      <c r="V29" s="8"/>
      <c r="W29" s="8"/>
      <c r="X29" s="8"/>
      <c r="Y29" s="8"/>
      <c r="Z29" s="8" t="s">
        <v>149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</row>
    <row r="30" spans="1:81">
      <c r="B30" s="20" t="s">
        <v>32</v>
      </c>
      <c r="C30" s="39">
        <f>Q31</f>
        <v>8</v>
      </c>
      <c r="D30" s="24">
        <f>Q31/$R$31</f>
        <v>0.5714285714285714</v>
      </c>
      <c r="F30" s="20" t="s">
        <v>29</v>
      </c>
      <c r="G30" s="39">
        <f>Q29</f>
        <v>1</v>
      </c>
      <c r="H30" s="24">
        <f>Q29/$R$26</f>
        <v>7.1428571428571425E-2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1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 t="s">
        <v>149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</row>
    <row r="31" spans="1:81">
      <c r="B31" s="22" t="s">
        <v>35</v>
      </c>
      <c r="C31" s="39">
        <f>Q32</f>
        <v>4</v>
      </c>
      <c r="D31" s="24">
        <f>Q32/$R$31</f>
        <v>0.2857142857142857</v>
      </c>
      <c r="F31" s="20" t="s">
        <v>30</v>
      </c>
      <c r="G31" s="39">
        <f>Q30</f>
        <v>1</v>
      </c>
      <c r="H31" s="24">
        <f>Q30/$R$26</f>
        <v>7.1428571428571425E-2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8</v>
      </c>
      <c r="R31" s="166">
        <f>SUM(Q31:Q34)</f>
        <v>14</v>
      </c>
      <c r="T31" s="121">
        <v>5</v>
      </c>
      <c r="U31" s="20" t="s">
        <v>65</v>
      </c>
      <c r="V31" s="8"/>
      <c r="W31" s="8"/>
      <c r="X31" s="8" t="s">
        <v>149</v>
      </c>
      <c r="Y31" s="8" t="s">
        <v>149</v>
      </c>
      <c r="Z31" s="8" t="s">
        <v>149</v>
      </c>
      <c r="AA31" s="8" t="s">
        <v>149</v>
      </c>
      <c r="AB31" s="8"/>
      <c r="AC31" s="8" t="s">
        <v>149</v>
      </c>
      <c r="AD31" s="8" t="s">
        <v>149</v>
      </c>
      <c r="AE31" s="8"/>
      <c r="AF31" s="8" t="s">
        <v>149</v>
      </c>
      <c r="AG31" s="8"/>
      <c r="AH31" s="8" t="s">
        <v>149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14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4</v>
      </c>
      <c r="R32" s="167"/>
      <c r="T32" s="121"/>
      <c r="U32" s="22" t="s">
        <v>66</v>
      </c>
      <c r="V32" s="8"/>
      <c r="W32" s="8" t="s">
        <v>149</v>
      </c>
      <c r="X32" s="8"/>
      <c r="Y32" s="8"/>
      <c r="Z32" s="8"/>
      <c r="AA32" s="8"/>
      <c r="AB32" s="8" t="s">
        <v>149</v>
      </c>
      <c r="AC32" s="8"/>
      <c r="AD32" s="8"/>
      <c r="AE32" s="8" t="s">
        <v>149</v>
      </c>
      <c r="AF32" s="8"/>
      <c r="AG32" s="8" t="s">
        <v>149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</row>
    <row r="33" spans="1:81">
      <c r="B33" s="22" t="s">
        <v>50</v>
      </c>
      <c r="C33" s="39">
        <f>Q34</f>
        <v>2</v>
      </c>
      <c r="D33" s="24">
        <f>Q34/$R$31</f>
        <v>0.14285714285714285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</row>
    <row r="34" spans="1:81">
      <c r="B34" s="42" t="s">
        <v>48</v>
      </c>
      <c r="C34" s="45">
        <f>SUM(C30:C33)</f>
        <v>14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2</v>
      </c>
      <c r="R34" s="168"/>
      <c r="T34" s="121"/>
      <c r="U34" s="22" t="s">
        <v>49</v>
      </c>
      <c r="V34" s="8" t="s">
        <v>149</v>
      </c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 t="s">
        <v>149</v>
      </c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</row>
    <row r="35" spans="1:81">
      <c r="B35" s="13"/>
      <c r="C35" s="13"/>
    </row>
    <row r="36" spans="1:81">
      <c r="B36" s="13"/>
      <c r="C36" s="13"/>
    </row>
    <row r="37" spans="1:81">
      <c r="A37" s="179" t="s">
        <v>118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119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14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14</v>
      </c>
      <c r="S49" s="12">
        <f>SUM(N49:R49)</f>
        <v>14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14</v>
      </c>
      <c r="S50" s="12">
        <f t="shared" ref="S50:S57" si="4">SUM(N50:R50)</f>
        <v>14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14</v>
      </c>
      <c r="S51" s="12">
        <f t="shared" si="4"/>
        <v>14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14</v>
      </c>
      <c r="S52" s="12">
        <f t="shared" si="4"/>
        <v>14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14</v>
      </c>
      <c r="S53" s="12">
        <f t="shared" si="4"/>
        <v>14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14</v>
      </c>
      <c r="S54" s="12">
        <f t="shared" si="4"/>
        <v>14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14</v>
      </c>
      <c r="S55" s="12">
        <f t="shared" si="4"/>
        <v>14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14</v>
      </c>
      <c r="S56" s="12">
        <f t="shared" si="4"/>
        <v>14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14</v>
      </c>
      <c r="S57" s="12">
        <f t="shared" si="4"/>
        <v>14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5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  <c r="F61" s="26"/>
      <c r="G61" s="26"/>
      <c r="H61" s="27"/>
      <c r="I61" s="1"/>
      <c r="J61" s="1"/>
      <c r="K61" s="1"/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A58" workbookViewId="0">
      <selection activeCell="J40" sqref="J4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141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117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15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15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1">
        <f>Q15</f>
        <v>0</v>
      </c>
      <c r="D18" s="24">
        <f>Q15/$R$15</f>
        <v>0</v>
      </c>
      <c r="F18" s="17" t="s">
        <v>18</v>
      </c>
      <c r="G18" s="81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15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1">
        <f>Q16</f>
        <v>15</v>
      </c>
      <c r="D19" s="24">
        <f>Q16/$R$15</f>
        <v>1</v>
      </c>
      <c r="F19" s="17" t="s">
        <v>19</v>
      </c>
      <c r="G19" s="81">
        <f>Q19</f>
        <v>15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15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2">
        <f>SUM(C18:C19)</f>
        <v>15</v>
      </c>
      <c r="D20" s="48">
        <f>SUM(D18:D19)</f>
        <v>1</v>
      </c>
      <c r="F20" s="17" t="s">
        <v>20</v>
      </c>
      <c r="G20" s="81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1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82">
        <f>SUM(G18:G21)</f>
        <v>15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9</v>
      </c>
      <c r="R23" s="166">
        <f>SUM(Q23:Q24)</f>
        <v>15</v>
      </c>
      <c r="T23" s="121">
        <v>3</v>
      </c>
      <c r="U23" s="17" t="s">
        <v>22</v>
      </c>
      <c r="V23" s="8" t="s">
        <v>149</v>
      </c>
      <c r="W23" s="8"/>
      <c r="X23" s="8" t="s">
        <v>149</v>
      </c>
      <c r="Y23" s="8" t="s">
        <v>149</v>
      </c>
      <c r="Z23" s="8"/>
      <c r="AA23" s="8"/>
      <c r="AB23" s="8"/>
      <c r="AC23" s="8"/>
      <c r="AD23" s="8" t="s">
        <v>149</v>
      </c>
      <c r="AE23" s="8" t="s">
        <v>149</v>
      </c>
      <c r="AF23" s="8" t="s">
        <v>149</v>
      </c>
      <c r="AG23" s="8" t="s">
        <v>149</v>
      </c>
      <c r="AH23" s="8" t="s">
        <v>149</v>
      </c>
      <c r="AI23" s="8"/>
      <c r="AJ23" s="8" t="s">
        <v>149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1">
        <f>Q23</f>
        <v>9</v>
      </c>
      <c r="D24" s="24">
        <f>Q23/$R$23</f>
        <v>0.6</v>
      </c>
      <c r="M24" s="121"/>
      <c r="N24" s="163" t="s">
        <v>23</v>
      </c>
      <c r="O24" s="164"/>
      <c r="P24" s="165"/>
      <c r="Q24" s="8">
        <f>COUNTA(V24:CC24)</f>
        <v>6</v>
      </c>
      <c r="R24" s="168"/>
      <c r="T24" s="121"/>
      <c r="U24" s="17" t="s">
        <v>64</v>
      </c>
      <c r="V24" s="8"/>
      <c r="W24" s="8" t="s">
        <v>149</v>
      </c>
      <c r="X24" s="8"/>
      <c r="Y24" s="8"/>
      <c r="Z24" s="8" t="s">
        <v>149</v>
      </c>
      <c r="AA24" s="8" t="s">
        <v>149</v>
      </c>
      <c r="AB24" s="8" t="s">
        <v>149</v>
      </c>
      <c r="AC24" s="8" t="s">
        <v>149</v>
      </c>
      <c r="AD24" s="8"/>
      <c r="AE24" s="8"/>
      <c r="AF24" s="8"/>
      <c r="AG24" s="8"/>
      <c r="AH24" s="8"/>
      <c r="AI24" s="8" t="s">
        <v>149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1">
        <f>Q24</f>
        <v>6</v>
      </c>
      <c r="D25" s="24">
        <f>Q24/$R$23</f>
        <v>0.4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2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1</v>
      </c>
      <c r="R26" s="166">
        <f>SUM(Q26:Q30)</f>
        <v>15</v>
      </c>
      <c r="T26" s="121">
        <v>4</v>
      </c>
      <c r="U26" s="20" t="s">
        <v>26</v>
      </c>
      <c r="V26" s="8"/>
      <c r="W26" s="8" t="s">
        <v>149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1">
        <f>Q26</f>
        <v>1</v>
      </c>
      <c r="H27" s="24">
        <f>Q26/$R$26</f>
        <v>6.6666666666666666E-2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7</v>
      </c>
      <c r="R27" s="167"/>
      <c r="T27" s="121"/>
      <c r="U27" s="20" t="s">
        <v>27</v>
      </c>
      <c r="V27" s="8"/>
      <c r="W27" s="8"/>
      <c r="X27" s="8"/>
      <c r="Y27" s="8"/>
      <c r="Z27" s="8" t="s">
        <v>149</v>
      </c>
      <c r="AA27" s="8" t="s">
        <v>149</v>
      </c>
      <c r="AB27" s="8" t="s">
        <v>149</v>
      </c>
      <c r="AC27" s="8" t="s">
        <v>149</v>
      </c>
      <c r="AD27" s="8"/>
      <c r="AE27" s="8" t="s">
        <v>149</v>
      </c>
      <c r="AF27" s="8"/>
      <c r="AG27" s="8" t="s">
        <v>149</v>
      </c>
      <c r="AH27" s="8"/>
      <c r="AI27" s="8" t="s">
        <v>149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1">
        <f>Q27</f>
        <v>7</v>
      </c>
      <c r="H28" s="24">
        <f>Q27/$R$26</f>
        <v>0.46666666666666667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7</v>
      </c>
      <c r="R28" s="167"/>
      <c r="T28" s="121"/>
      <c r="U28" s="20" t="s">
        <v>28</v>
      </c>
      <c r="V28" s="8" t="s">
        <v>149</v>
      </c>
      <c r="W28" s="8"/>
      <c r="X28" s="8" t="s">
        <v>149</v>
      </c>
      <c r="Y28" s="8" t="s">
        <v>149</v>
      </c>
      <c r="Z28" s="8"/>
      <c r="AA28" s="8"/>
      <c r="AB28" s="8"/>
      <c r="AC28" s="8"/>
      <c r="AD28" s="8" t="s">
        <v>149</v>
      </c>
      <c r="AE28" s="8"/>
      <c r="AF28" s="8" t="s">
        <v>149</v>
      </c>
      <c r="AG28" s="8"/>
      <c r="AH28" s="8" t="s">
        <v>149</v>
      </c>
      <c r="AI28" s="8"/>
      <c r="AJ28" s="8" t="s">
        <v>149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Q28</f>
        <v>7</v>
      </c>
      <c r="H29" s="24">
        <f>Q28/$R$26</f>
        <v>0.46666666666666667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0</v>
      </c>
      <c r="R29" s="167"/>
      <c r="T29" s="12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1">
        <f>Q31</f>
        <v>11</v>
      </c>
      <c r="D30" s="24">
        <f>Q31/$R$31</f>
        <v>0.73333333333333328</v>
      </c>
      <c r="F30" s="20" t="s">
        <v>29</v>
      </c>
      <c r="G30" s="81">
        <f>Q29</f>
        <v>0</v>
      </c>
      <c r="H30" s="24">
        <f>Q29/$R$26</f>
        <v>0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0.2</v>
      </c>
      <c r="F31" s="20" t="s">
        <v>30</v>
      </c>
      <c r="G31" s="81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11</v>
      </c>
      <c r="R31" s="166">
        <f>SUM(Q31:Q34)</f>
        <v>15</v>
      </c>
      <c r="T31" s="121">
        <v>5</v>
      </c>
      <c r="U31" s="20" t="s">
        <v>65</v>
      </c>
      <c r="V31" s="8" t="s">
        <v>149</v>
      </c>
      <c r="W31" s="8"/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 t="s">
        <v>149</v>
      </c>
      <c r="AD31" s="8" t="s">
        <v>149</v>
      </c>
      <c r="AE31" s="8"/>
      <c r="AF31" s="8" t="s">
        <v>149</v>
      </c>
      <c r="AG31" s="8" t="s">
        <v>149</v>
      </c>
      <c r="AH31" s="8"/>
      <c r="AI31" s="8"/>
      <c r="AJ31" s="8" t="s">
        <v>149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82">
        <f>SUM(G27:G31)</f>
        <v>15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3</v>
      </c>
      <c r="R32" s="167"/>
      <c r="T32" s="121"/>
      <c r="U32" s="22" t="s">
        <v>66</v>
      </c>
      <c r="V32" s="8"/>
      <c r="W32" s="8" t="s">
        <v>149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 t="s">
        <v>149</v>
      </c>
      <c r="AI32" s="8" t="s">
        <v>149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6.6666666666666666E-2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2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1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 t="s">
        <v>149</v>
      </c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141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117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15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15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15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4.9333333333333336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14</v>
      </c>
      <c r="S52" s="12">
        <f t="shared" si="4"/>
        <v>15</v>
      </c>
      <c r="T52" s="7"/>
      <c r="U52" s="43" t="s">
        <v>54</v>
      </c>
      <c r="V52" s="8">
        <v>4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4.9333333333333336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14</v>
      </c>
      <c r="S53" s="12">
        <f t="shared" si="4"/>
        <v>15</v>
      </c>
      <c r="T53" s="7"/>
      <c r="U53" s="43" t="s">
        <v>55</v>
      </c>
      <c r="V53" s="8">
        <v>5</v>
      </c>
      <c r="W53" s="8">
        <v>4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4.8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1</v>
      </c>
      <c r="R54" s="12">
        <f>COUNTIF($V$54:$CC$54,R48)</f>
        <v>13</v>
      </c>
      <c r="S54" s="12">
        <f t="shared" si="4"/>
        <v>15</v>
      </c>
      <c r="T54" s="7"/>
      <c r="U54" s="43" t="s">
        <v>56</v>
      </c>
      <c r="V54" s="8">
        <v>4</v>
      </c>
      <c r="W54" s="8">
        <v>3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4.9333333333333336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14</v>
      </c>
      <c r="S56" s="12">
        <f t="shared" si="4"/>
        <v>15</v>
      </c>
      <c r="T56" s="7"/>
      <c r="U56" s="44" t="s">
        <v>58</v>
      </c>
      <c r="V56" s="8">
        <v>5</v>
      </c>
      <c r="W56" s="8">
        <v>4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15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4.9555555555555566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  <c r="F61" s="26"/>
      <c r="G61" s="26"/>
      <c r="H61" s="27"/>
      <c r="I61" s="1"/>
      <c r="J61" s="1"/>
      <c r="K61" s="1"/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A55" workbookViewId="0">
      <selection activeCell="J17" sqref="J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4" spans="1:81">
      <c r="A4" s="179" t="s">
        <v>142</v>
      </c>
      <c r="B4" s="179"/>
      <c r="C4" s="179"/>
      <c r="D4" s="179"/>
      <c r="E4" s="179"/>
      <c r="F4" s="142"/>
      <c r="G4" s="142"/>
      <c r="H4" s="142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16"/>
      <c r="J6" s="116"/>
      <c r="K6" s="116"/>
    </row>
    <row r="7" spans="1:81">
      <c r="A7" s="179" t="s">
        <v>117</v>
      </c>
      <c r="B7" s="179"/>
      <c r="C7" s="179"/>
      <c r="D7" s="179"/>
      <c r="E7" s="179"/>
      <c r="F7" s="179"/>
      <c r="G7" s="179"/>
      <c r="H7" s="179"/>
      <c r="I7" s="116"/>
    </row>
    <row r="8" spans="1:81">
      <c r="A8" s="116"/>
      <c r="B8" s="110"/>
      <c r="C8" s="110"/>
      <c r="D8" s="110"/>
      <c r="E8" s="110"/>
      <c r="F8" s="110"/>
      <c r="G8" s="110"/>
    </row>
    <row r="9" spans="1:81">
      <c r="A9" s="182" t="s">
        <v>37</v>
      </c>
      <c r="B9" s="135"/>
      <c r="C9" s="135"/>
      <c r="D9" s="135"/>
      <c r="E9" s="135"/>
      <c r="F9" s="135"/>
      <c r="G9" s="180"/>
      <c r="H9" s="105">
        <v>15</v>
      </c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104"/>
      <c r="B11" s="104"/>
      <c r="C11" s="104"/>
      <c r="D11" s="104"/>
      <c r="E11" s="104"/>
      <c r="F11" s="104"/>
      <c r="G11" s="118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</row>
    <row r="12" spans="1:81">
      <c r="A12" s="104"/>
      <c r="B12" s="104"/>
      <c r="C12" s="104"/>
      <c r="D12" s="104"/>
      <c r="E12" s="104"/>
      <c r="F12" s="104"/>
      <c r="G12" s="118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07"/>
      <c r="J14" s="107"/>
      <c r="K14" s="107"/>
      <c r="N14" s="175" t="s">
        <v>45</v>
      </c>
      <c r="O14" s="130"/>
      <c r="P14" s="130"/>
      <c r="Q14" s="11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106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15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9" t="s">
        <v>46</v>
      </c>
      <c r="C16" s="109"/>
      <c r="F16" s="136" t="s">
        <v>17</v>
      </c>
      <c r="G16" s="136"/>
      <c r="H16" s="137"/>
      <c r="I16" s="108"/>
      <c r="J16" s="108"/>
      <c r="K16" s="108"/>
      <c r="M16" s="121"/>
      <c r="N16" s="163" t="s">
        <v>15</v>
      </c>
      <c r="O16" s="164"/>
      <c r="P16" s="165"/>
      <c r="Q16" s="8">
        <f>COUNTA(V16:CC16)</f>
        <v>15</v>
      </c>
      <c r="R16" s="168"/>
      <c r="T16" s="121"/>
      <c r="U16" s="113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15" t="s">
        <v>42</v>
      </c>
      <c r="D17" s="115" t="s">
        <v>41</v>
      </c>
      <c r="F17" s="41" t="s">
        <v>47</v>
      </c>
      <c r="G17" s="115" t="s">
        <v>42</v>
      </c>
      <c r="H17" s="115" t="s">
        <v>41</v>
      </c>
      <c r="I17" s="108"/>
      <c r="J17" s="108"/>
      <c r="K17" s="108"/>
      <c r="M17" s="169"/>
      <c r="N17" s="170"/>
      <c r="O17" s="170"/>
      <c r="P17" s="170"/>
      <c r="Q17" s="170"/>
      <c r="R17" s="171"/>
      <c r="T17" s="103"/>
      <c r="U17" s="11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5">
        <f>Q15</f>
        <v>0</v>
      </c>
      <c r="D18" s="24">
        <f>Q15/$R$15</f>
        <v>0</v>
      </c>
      <c r="F18" s="11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15</v>
      </c>
      <c r="T18" s="121">
        <v>2</v>
      </c>
      <c r="U18" s="11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3" t="s">
        <v>15</v>
      </c>
      <c r="C19" s="105">
        <f>Q16</f>
        <v>15</v>
      </c>
      <c r="D19" s="24">
        <f>Q16/$R$15</f>
        <v>1</v>
      </c>
      <c r="F19" s="113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15</v>
      </c>
      <c r="R19" s="167"/>
      <c r="T19" s="121"/>
      <c r="U19" s="113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1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1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1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03"/>
      <c r="U22" s="11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5" t="s">
        <v>42</v>
      </c>
      <c r="D23" s="115" t="s">
        <v>41</v>
      </c>
      <c r="M23" s="121">
        <v>3</v>
      </c>
      <c r="N23" s="163" t="s">
        <v>22</v>
      </c>
      <c r="O23" s="164"/>
      <c r="P23" s="165"/>
      <c r="Q23" s="8">
        <f>COUNTA(V23:CC23)</f>
        <v>9</v>
      </c>
      <c r="R23" s="166">
        <f>SUM(Q23:Q24)</f>
        <v>15</v>
      </c>
      <c r="T23" s="121">
        <v>3</v>
      </c>
      <c r="U23" s="113" t="s">
        <v>22</v>
      </c>
      <c r="V23" s="8" t="s">
        <v>149</v>
      </c>
      <c r="W23" s="8"/>
      <c r="X23" s="8" t="s">
        <v>149</v>
      </c>
      <c r="Y23" s="8" t="s">
        <v>149</v>
      </c>
      <c r="Z23" s="8"/>
      <c r="AA23" s="8"/>
      <c r="AB23" s="8"/>
      <c r="AC23" s="8"/>
      <c r="AD23" s="8" t="s">
        <v>149</v>
      </c>
      <c r="AE23" s="8" t="s">
        <v>149</v>
      </c>
      <c r="AF23" s="8" t="s">
        <v>149</v>
      </c>
      <c r="AG23" s="8" t="s">
        <v>149</v>
      </c>
      <c r="AH23" s="8" t="s">
        <v>149</v>
      </c>
      <c r="AI23" s="8"/>
      <c r="AJ23" s="8" t="s">
        <v>149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3" t="s">
        <v>22</v>
      </c>
      <c r="C24" s="39">
        <f>Q23</f>
        <v>9</v>
      </c>
      <c r="D24" s="24">
        <f>Q23/$R$23</f>
        <v>0.6</v>
      </c>
      <c r="M24" s="121"/>
      <c r="N24" s="163" t="s">
        <v>23</v>
      </c>
      <c r="O24" s="164"/>
      <c r="P24" s="165"/>
      <c r="Q24" s="8">
        <f>COUNTA(V24:CC24)</f>
        <v>6</v>
      </c>
      <c r="R24" s="168"/>
      <c r="T24" s="121"/>
      <c r="U24" s="113" t="s">
        <v>64</v>
      </c>
      <c r="V24" s="8"/>
      <c r="W24" s="8" t="s">
        <v>149</v>
      </c>
      <c r="X24" s="8"/>
      <c r="Y24" s="8"/>
      <c r="Z24" s="8" t="s">
        <v>149</v>
      </c>
      <c r="AA24" s="8" t="s">
        <v>149</v>
      </c>
      <c r="AB24" s="8" t="s">
        <v>149</v>
      </c>
      <c r="AC24" s="8" t="s">
        <v>149</v>
      </c>
      <c r="AD24" s="8"/>
      <c r="AE24" s="8"/>
      <c r="AF24" s="8"/>
      <c r="AG24" s="8"/>
      <c r="AH24" s="8"/>
      <c r="AI24" s="8" t="s">
        <v>149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3" t="s">
        <v>23</v>
      </c>
      <c r="C25" s="39">
        <f>Q24</f>
        <v>6</v>
      </c>
      <c r="D25" s="24">
        <f>Q24/$R$23</f>
        <v>0.4</v>
      </c>
      <c r="F25" s="38" t="s">
        <v>25</v>
      </c>
      <c r="G25" s="38"/>
      <c r="H25" s="38"/>
      <c r="I25" s="109"/>
      <c r="M25" s="169"/>
      <c r="N25" s="170"/>
      <c r="O25" s="170"/>
      <c r="P25" s="170"/>
      <c r="Q25" s="170"/>
      <c r="R25" s="171"/>
      <c r="T25" s="103"/>
      <c r="U25" s="11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115" t="s">
        <v>42</v>
      </c>
      <c r="H26" s="115" t="s">
        <v>41</v>
      </c>
      <c r="J26" s="109"/>
      <c r="K26" s="109"/>
      <c r="M26" s="121">
        <v>4</v>
      </c>
      <c r="N26" s="172" t="s">
        <v>26</v>
      </c>
      <c r="O26" s="172"/>
      <c r="P26" s="172"/>
      <c r="Q26" s="8">
        <f t="shared" ref="Q26:Q34" si="0">COUNTA(V26:CC26)</f>
        <v>1</v>
      </c>
      <c r="R26" s="166">
        <f>SUM(Q26:Q30)</f>
        <v>15</v>
      </c>
      <c r="T26" s="121">
        <v>4</v>
      </c>
      <c r="U26" s="20" t="s">
        <v>26</v>
      </c>
      <c r="V26" s="8"/>
      <c r="W26" s="8" t="s">
        <v>149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6.6666666666666666E-2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7</v>
      </c>
      <c r="R27" s="167"/>
      <c r="T27" s="121"/>
      <c r="U27" s="20" t="s">
        <v>27</v>
      </c>
      <c r="V27" s="8"/>
      <c r="W27" s="8"/>
      <c r="X27" s="8"/>
      <c r="Y27" s="8"/>
      <c r="Z27" s="8" t="s">
        <v>149</v>
      </c>
      <c r="AA27" s="8" t="s">
        <v>149</v>
      </c>
      <c r="AB27" s="8" t="s">
        <v>149</v>
      </c>
      <c r="AC27" s="8" t="s">
        <v>149</v>
      </c>
      <c r="AD27" s="8"/>
      <c r="AE27" s="8" t="s">
        <v>149</v>
      </c>
      <c r="AF27" s="8"/>
      <c r="AG27" s="8" t="s">
        <v>149</v>
      </c>
      <c r="AH27" s="8"/>
      <c r="AI27" s="8" t="s">
        <v>149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0.46666666666666667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7</v>
      </c>
      <c r="R28" s="167"/>
      <c r="T28" s="121"/>
      <c r="U28" s="20" t="s">
        <v>28</v>
      </c>
      <c r="V28" s="8" t="s">
        <v>149</v>
      </c>
      <c r="W28" s="8"/>
      <c r="X28" s="8" t="s">
        <v>149</v>
      </c>
      <c r="Y28" s="8" t="s">
        <v>149</v>
      </c>
      <c r="Z28" s="8"/>
      <c r="AA28" s="8"/>
      <c r="AB28" s="8"/>
      <c r="AC28" s="8"/>
      <c r="AD28" s="8" t="s">
        <v>149</v>
      </c>
      <c r="AE28" s="8"/>
      <c r="AF28" s="8" t="s">
        <v>149</v>
      </c>
      <c r="AG28" s="8"/>
      <c r="AH28" s="8" t="s">
        <v>149</v>
      </c>
      <c r="AI28" s="8"/>
      <c r="AJ28" s="8" t="s">
        <v>149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15" t="s">
        <v>42</v>
      </c>
      <c r="D29" s="115" t="s">
        <v>41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0</v>
      </c>
      <c r="R29" s="167"/>
      <c r="T29" s="12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11</v>
      </c>
      <c r="D30" s="24">
        <f>Q31/$R$31</f>
        <v>0.73333333333333328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11</v>
      </c>
      <c r="R31" s="166">
        <f>SUM(Q31:Q34)</f>
        <v>15</v>
      </c>
      <c r="T31" s="121">
        <v>5</v>
      </c>
      <c r="U31" s="20" t="s">
        <v>65</v>
      </c>
      <c r="V31" s="8" t="s">
        <v>149</v>
      </c>
      <c r="W31" s="8"/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 t="s">
        <v>149</v>
      </c>
      <c r="AD31" s="8" t="s">
        <v>149</v>
      </c>
      <c r="AE31" s="8"/>
      <c r="AF31" s="8" t="s">
        <v>149</v>
      </c>
      <c r="AG31" s="8" t="s">
        <v>149</v>
      </c>
      <c r="AH31" s="8"/>
      <c r="AI31" s="8"/>
      <c r="AJ31" s="8" t="s">
        <v>149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3</v>
      </c>
      <c r="R32" s="167"/>
      <c r="T32" s="121"/>
      <c r="U32" s="22" t="s">
        <v>66</v>
      </c>
      <c r="V32" s="8"/>
      <c r="W32" s="8" t="s">
        <v>149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 t="s">
        <v>149</v>
      </c>
      <c r="AI32" s="8" t="s">
        <v>149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6.6666666666666666E-2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1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 t="s">
        <v>149</v>
      </c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9"/>
      <c r="C35" s="109"/>
    </row>
    <row r="36" spans="1:81">
      <c r="B36" s="109"/>
      <c r="C36" s="109"/>
    </row>
    <row r="37" spans="1:81">
      <c r="A37" s="179" t="s">
        <v>142</v>
      </c>
      <c r="B37" s="179"/>
      <c r="C37" s="179"/>
      <c r="D37" s="179"/>
      <c r="E37" s="179"/>
      <c r="F37" s="142"/>
      <c r="G37" s="142"/>
      <c r="H37" s="142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116"/>
      <c r="J39" s="116"/>
      <c r="K39" s="116"/>
    </row>
    <row r="40" spans="1:81">
      <c r="A40" s="179" t="s">
        <v>117</v>
      </c>
      <c r="B40" s="179"/>
      <c r="C40" s="179"/>
      <c r="D40" s="179"/>
      <c r="E40" s="179"/>
      <c r="F40" s="179"/>
      <c r="G40" s="179"/>
      <c r="H40" s="179"/>
      <c r="I40" s="116"/>
    </row>
    <row r="41" spans="1:81">
      <c r="A41" s="116"/>
      <c r="B41" s="110"/>
      <c r="C41" s="110"/>
      <c r="D41" s="110"/>
      <c r="E41" s="110"/>
      <c r="F41" s="110"/>
      <c r="G41" s="110"/>
    </row>
    <row r="42" spans="1:81">
      <c r="A42" s="182" t="s">
        <v>37</v>
      </c>
      <c r="B42" s="135"/>
      <c r="C42" s="135"/>
      <c r="D42" s="135"/>
      <c r="E42" s="135"/>
      <c r="F42" s="135"/>
      <c r="G42" s="180"/>
      <c r="H42" s="105">
        <f>H9</f>
        <v>15</v>
      </c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105" t="str">
        <f>H10</f>
        <v>26.4.-27.5.</v>
      </c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104"/>
      <c r="B44" s="104"/>
      <c r="C44" s="104"/>
      <c r="D44" s="104"/>
      <c r="E44" s="104"/>
      <c r="F44" s="104"/>
      <c r="G44" s="118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09"/>
      <c r="C46" s="109"/>
      <c r="D46" s="110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03" t="s">
        <v>42</v>
      </c>
      <c r="K48" s="103" t="s">
        <v>41</v>
      </c>
      <c r="L48" s="6"/>
      <c r="M48" s="10" t="s">
        <v>61</v>
      </c>
      <c r="N48" s="103">
        <v>1</v>
      </c>
      <c r="O48" s="103">
        <v>2</v>
      </c>
      <c r="P48" s="103">
        <v>3</v>
      </c>
      <c r="Q48" s="103">
        <v>4</v>
      </c>
      <c r="R48" s="103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4.9333333333333336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14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4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4.9333333333333336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14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4.9333333333333336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14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4.9333333333333336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14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4.9333333333333336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14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4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15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4.9333333333333336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14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4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15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4.9555555555555566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  <c r="F61" s="26"/>
      <c r="G61" s="26"/>
      <c r="H61" s="27"/>
      <c r="I61" s="107"/>
      <c r="J61" s="107"/>
      <c r="K61" s="107"/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66" spans="9:9">
      <c r="I66" s="27"/>
    </row>
    <row r="67" spans="9:9">
      <c r="I67" s="27"/>
    </row>
    <row r="68" spans="9:9">
      <c r="I68" s="27"/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T31:T34"/>
    <mergeCell ref="N32:P32"/>
    <mergeCell ref="N33:P33"/>
    <mergeCell ref="N34:P34"/>
    <mergeCell ref="A37:H37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A7" workbookViewId="0">
      <selection activeCell="K35" sqref="K3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152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109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1</v>
      </c>
      <c r="R15" s="166">
        <f>SUM(Q15:Q16)</f>
        <v>15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 t="s">
        <v>149</v>
      </c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14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1">
        <f>Q15</f>
        <v>1</v>
      </c>
      <c r="D18" s="24">
        <f>Q15/$R$15</f>
        <v>6.6666666666666666E-2</v>
      </c>
      <c r="F18" s="17" t="s">
        <v>18</v>
      </c>
      <c r="G18" s="81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15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1">
        <f>Q16</f>
        <v>14</v>
      </c>
      <c r="D19" s="24">
        <f>Q16/$R$15</f>
        <v>0.93333333333333335</v>
      </c>
      <c r="F19" s="17" t="s">
        <v>19</v>
      </c>
      <c r="G19" s="81">
        <f>Q19</f>
        <v>15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15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2">
        <f>SUM(C18:C19)</f>
        <v>15</v>
      </c>
      <c r="D20" s="48">
        <f>SUM(D18:D19)</f>
        <v>1</v>
      </c>
      <c r="F20" s="17" t="s">
        <v>20</v>
      </c>
      <c r="G20" s="81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1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82">
        <f>SUM(G18:G21)</f>
        <v>15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11</v>
      </c>
      <c r="R23" s="166">
        <f>SUM(Q23:Q24)</f>
        <v>15</v>
      </c>
      <c r="T23" s="121">
        <v>3</v>
      </c>
      <c r="U23" s="17" t="s">
        <v>22</v>
      </c>
      <c r="V23" s="8" t="s">
        <v>149</v>
      </c>
      <c r="W23" s="8" t="s">
        <v>149</v>
      </c>
      <c r="X23" s="8" t="s">
        <v>149</v>
      </c>
      <c r="Y23" s="8" t="s">
        <v>149</v>
      </c>
      <c r="Z23" s="8" t="s">
        <v>149</v>
      </c>
      <c r="AA23" s="8" t="s">
        <v>149</v>
      </c>
      <c r="AB23" s="8" t="s">
        <v>149</v>
      </c>
      <c r="AC23" s="8" t="s">
        <v>149</v>
      </c>
      <c r="AD23" s="8" t="s">
        <v>149</v>
      </c>
      <c r="AE23" s="8"/>
      <c r="AF23" s="8"/>
      <c r="AG23" s="8" t="s">
        <v>149</v>
      </c>
      <c r="AH23" s="8" t="s">
        <v>149</v>
      </c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1">
        <f>Q23</f>
        <v>11</v>
      </c>
      <c r="D24" s="24">
        <f>Q23/$R$23</f>
        <v>0.73333333333333328</v>
      </c>
      <c r="M24" s="121"/>
      <c r="N24" s="163" t="s">
        <v>23</v>
      </c>
      <c r="O24" s="164"/>
      <c r="P24" s="165"/>
      <c r="Q24" s="8">
        <f>COUNTA(V24:CC24)</f>
        <v>4</v>
      </c>
      <c r="R24" s="168"/>
      <c r="T24" s="121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 t="s">
        <v>149</v>
      </c>
      <c r="AF24" s="8" t="s">
        <v>149</v>
      </c>
      <c r="AG24" s="8"/>
      <c r="AH24" s="8"/>
      <c r="AI24" s="8" t="s">
        <v>149</v>
      </c>
      <c r="AJ24" s="8" t="s">
        <v>149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1">
        <f>Q24</f>
        <v>4</v>
      </c>
      <c r="D25" s="24">
        <f>Q24/$R$23</f>
        <v>0.26666666666666666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2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1</v>
      </c>
      <c r="R26" s="166">
        <f>SUM(Q26:Q30)</f>
        <v>15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 t="s">
        <v>149</v>
      </c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1">
        <f>Q26</f>
        <v>1</v>
      </c>
      <c r="H27" s="24">
        <f>Q26/$R$26</f>
        <v>6.6666666666666666E-2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5</v>
      </c>
      <c r="R27" s="167"/>
      <c r="T27" s="121"/>
      <c r="U27" s="20" t="s">
        <v>27</v>
      </c>
      <c r="V27" s="8"/>
      <c r="W27" s="8"/>
      <c r="X27" s="8" t="s">
        <v>149</v>
      </c>
      <c r="Y27" s="8" t="s">
        <v>149</v>
      </c>
      <c r="Z27" s="8"/>
      <c r="AA27" s="8"/>
      <c r="AB27" s="8"/>
      <c r="AC27" s="8"/>
      <c r="AD27" s="8"/>
      <c r="AE27" s="8" t="s">
        <v>149</v>
      </c>
      <c r="AF27" s="8" t="s">
        <v>149</v>
      </c>
      <c r="AG27" s="8"/>
      <c r="AH27" s="8"/>
      <c r="AI27" s="8"/>
      <c r="AJ27" s="8" t="s">
        <v>149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1">
        <f>Q27</f>
        <v>5</v>
      </c>
      <c r="H28" s="24">
        <f>Q27/$R$26</f>
        <v>0.33333333333333331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6</v>
      </c>
      <c r="R28" s="167"/>
      <c r="T28" s="121"/>
      <c r="U28" s="20" t="s">
        <v>28</v>
      </c>
      <c r="V28" s="8" t="s">
        <v>149</v>
      </c>
      <c r="W28" s="8"/>
      <c r="X28" s="8"/>
      <c r="Y28" s="8"/>
      <c r="Z28" s="8" t="s">
        <v>149</v>
      </c>
      <c r="AA28" s="8" t="s">
        <v>149</v>
      </c>
      <c r="AB28" s="8" t="s">
        <v>149</v>
      </c>
      <c r="AC28" s="8"/>
      <c r="AD28" s="8" t="s">
        <v>149</v>
      </c>
      <c r="AE28" s="8"/>
      <c r="AF28" s="8"/>
      <c r="AG28" s="8" t="s">
        <v>149</v>
      </c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Q28</f>
        <v>6</v>
      </c>
      <c r="H29" s="24">
        <f>Q28/$R$26</f>
        <v>0.4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3</v>
      </c>
      <c r="R29" s="167"/>
      <c r="T29" s="121"/>
      <c r="U29" s="20" t="s">
        <v>29</v>
      </c>
      <c r="V29" s="8"/>
      <c r="W29" s="8" t="s">
        <v>149</v>
      </c>
      <c r="X29" s="8"/>
      <c r="Y29" s="8"/>
      <c r="Z29" s="8"/>
      <c r="AA29" s="8"/>
      <c r="AB29" s="8"/>
      <c r="AC29" s="8" t="s">
        <v>149</v>
      </c>
      <c r="AD29" s="8"/>
      <c r="AE29" s="8"/>
      <c r="AF29" s="8"/>
      <c r="AG29" s="8"/>
      <c r="AH29" s="8" t="s">
        <v>149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1">
        <f>Q31</f>
        <v>13</v>
      </c>
      <c r="D30" s="24">
        <f>Q31/$R$31</f>
        <v>0.8666666666666667</v>
      </c>
      <c r="F30" s="20" t="s">
        <v>29</v>
      </c>
      <c r="G30" s="81">
        <f>Q29</f>
        <v>3</v>
      </c>
      <c r="H30" s="24">
        <f>Q29/$R$26</f>
        <v>0.2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0.13333333333333333</v>
      </c>
      <c r="F31" s="20" t="s">
        <v>30</v>
      </c>
      <c r="G31" s="81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13</v>
      </c>
      <c r="R31" s="166">
        <f>SUM(Q31:Q34)</f>
        <v>15</v>
      </c>
      <c r="T31" s="121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 t="s">
        <v>149</v>
      </c>
      <c r="AD31" s="8" t="s">
        <v>149</v>
      </c>
      <c r="AE31" s="8" t="s">
        <v>149</v>
      </c>
      <c r="AF31" s="8"/>
      <c r="AG31" s="8" t="s">
        <v>149</v>
      </c>
      <c r="AH31" s="8" t="s">
        <v>149</v>
      </c>
      <c r="AI31" s="8" t="s">
        <v>149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82">
        <f>SUM(G27:G31)</f>
        <v>15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2</v>
      </c>
      <c r="R32" s="167"/>
      <c r="T32" s="12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 t="s">
        <v>149</v>
      </c>
      <c r="AG32" s="8"/>
      <c r="AH32" s="8"/>
      <c r="AI32" s="8"/>
      <c r="AJ32" s="8" t="s">
        <v>149</v>
      </c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2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152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109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15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15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15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15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15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15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15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15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5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  <c r="F61" s="26"/>
      <c r="G61" s="26"/>
      <c r="H61" s="27"/>
      <c r="I61" s="1"/>
      <c r="J61" s="1"/>
      <c r="K61" s="1"/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A13" workbookViewId="0">
      <selection activeCell="K38" sqref="K3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4" spans="1:81">
      <c r="A4" s="179" t="s">
        <v>153</v>
      </c>
      <c r="B4" s="179"/>
      <c r="C4" s="179"/>
      <c r="D4" s="179"/>
      <c r="E4" s="179"/>
      <c r="F4" s="142"/>
      <c r="G4" s="142"/>
      <c r="H4" s="142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16"/>
      <c r="J6" s="116"/>
      <c r="K6" s="116"/>
    </row>
    <row r="7" spans="1:81">
      <c r="A7" s="179" t="s">
        <v>109</v>
      </c>
      <c r="B7" s="179"/>
      <c r="C7" s="179"/>
      <c r="D7" s="179"/>
      <c r="E7" s="179"/>
      <c r="F7" s="179"/>
      <c r="G7" s="179"/>
      <c r="H7" s="179"/>
      <c r="I7" s="116"/>
    </row>
    <row r="8" spans="1:81">
      <c r="A8" s="116"/>
      <c r="B8" s="110"/>
      <c r="C8" s="110"/>
      <c r="D8" s="110"/>
      <c r="E8" s="110"/>
      <c r="F8" s="110"/>
      <c r="G8" s="110"/>
    </row>
    <row r="9" spans="1:81">
      <c r="A9" s="182" t="s">
        <v>37</v>
      </c>
      <c r="B9" s="135"/>
      <c r="C9" s="135"/>
      <c r="D9" s="135"/>
      <c r="E9" s="135"/>
      <c r="F9" s="135"/>
      <c r="G9" s="180"/>
      <c r="H9" s="105">
        <v>15</v>
      </c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104"/>
      <c r="B11" s="104"/>
      <c r="C11" s="104"/>
      <c r="D11" s="104"/>
      <c r="E11" s="104"/>
      <c r="F11" s="104"/>
      <c r="G11" s="118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</row>
    <row r="12" spans="1:81">
      <c r="A12" s="104"/>
      <c r="B12" s="104"/>
      <c r="C12" s="104"/>
      <c r="D12" s="104"/>
      <c r="E12" s="104"/>
      <c r="F12" s="104"/>
      <c r="G12" s="118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07"/>
      <c r="J14" s="107"/>
      <c r="K14" s="107"/>
      <c r="N14" s="175" t="s">
        <v>45</v>
      </c>
      <c r="O14" s="130"/>
      <c r="P14" s="130"/>
      <c r="Q14" s="11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106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M15" s="121">
        <v>1</v>
      </c>
      <c r="N15" s="176" t="s">
        <v>14</v>
      </c>
      <c r="O15" s="177"/>
      <c r="P15" s="178"/>
      <c r="Q15" s="8">
        <f>COUNTA(V15:CC15)</f>
        <v>1</v>
      </c>
      <c r="R15" s="166">
        <f>SUM(Q15:Q16)</f>
        <v>15</v>
      </c>
      <c r="T15" s="121">
        <v>1</v>
      </c>
      <c r="U15" s="16" t="s">
        <v>14</v>
      </c>
      <c r="V15" s="8" t="s">
        <v>149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9" t="s">
        <v>46</v>
      </c>
      <c r="C16" s="109"/>
      <c r="F16" s="136" t="s">
        <v>17</v>
      </c>
      <c r="G16" s="136"/>
      <c r="H16" s="137"/>
      <c r="I16" s="108"/>
      <c r="J16" s="108"/>
      <c r="K16" s="108"/>
      <c r="M16" s="121"/>
      <c r="N16" s="163" t="s">
        <v>15</v>
      </c>
      <c r="O16" s="164"/>
      <c r="P16" s="165"/>
      <c r="Q16" s="8">
        <f>COUNTA(V16:CC16)</f>
        <v>14</v>
      </c>
      <c r="R16" s="168"/>
      <c r="T16" s="121"/>
      <c r="U16" s="113" t="s">
        <v>15</v>
      </c>
      <c r="V16" s="8"/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 t="s">
        <v>149</v>
      </c>
      <c r="AE16" s="8" t="s">
        <v>149</v>
      </c>
      <c r="AF16" s="8" t="s">
        <v>149</v>
      </c>
      <c r="AG16" s="8" t="s">
        <v>149</v>
      </c>
      <c r="AH16" s="8" t="s">
        <v>149</v>
      </c>
      <c r="AI16" s="8" t="s">
        <v>149</v>
      </c>
      <c r="AJ16" s="8" t="s">
        <v>149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15" t="s">
        <v>42</v>
      </c>
      <c r="D17" s="115" t="s">
        <v>41</v>
      </c>
      <c r="F17" s="41" t="s">
        <v>47</v>
      </c>
      <c r="G17" s="115" t="s">
        <v>42</v>
      </c>
      <c r="H17" s="115" t="s">
        <v>41</v>
      </c>
      <c r="I17" s="108"/>
      <c r="J17" s="108"/>
      <c r="K17" s="108"/>
      <c r="M17" s="169"/>
      <c r="N17" s="170"/>
      <c r="O17" s="170"/>
      <c r="P17" s="170"/>
      <c r="Q17" s="170"/>
      <c r="R17" s="171"/>
      <c r="T17" s="103"/>
      <c r="U17" s="11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5">
        <f>Q15</f>
        <v>1</v>
      </c>
      <c r="D18" s="24">
        <f>Q15/$R$15</f>
        <v>6.6666666666666666E-2</v>
      </c>
      <c r="F18" s="113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15</v>
      </c>
      <c r="T18" s="121">
        <v>2</v>
      </c>
      <c r="U18" s="113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3" t="s">
        <v>15</v>
      </c>
      <c r="C19" s="105">
        <f>Q16</f>
        <v>14</v>
      </c>
      <c r="D19" s="24">
        <f>Q16/$R$15</f>
        <v>0.93333333333333335</v>
      </c>
      <c r="F19" s="113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15</v>
      </c>
      <c r="R19" s="167"/>
      <c r="T19" s="121"/>
      <c r="U19" s="113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 t="s">
        <v>149</v>
      </c>
      <c r="AE19" s="8" t="s">
        <v>149</v>
      </c>
      <c r="AF19" s="8" t="s">
        <v>149</v>
      </c>
      <c r="AG19" s="8" t="s">
        <v>149</v>
      </c>
      <c r="AH19" s="8" t="s">
        <v>149</v>
      </c>
      <c r="AI19" s="8" t="s">
        <v>149</v>
      </c>
      <c r="AJ19" s="8" t="s">
        <v>149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13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13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3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13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03"/>
      <c r="U22" s="113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5" t="s">
        <v>42</v>
      </c>
      <c r="D23" s="115" t="s">
        <v>41</v>
      </c>
      <c r="M23" s="121">
        <v>3</v>
      </c>
      <c r="N23" s="163" t="s">
        <v>22</v>
      </c>
      <c r="O23" s="164"/>
      <c r="P23" s="165"/>
      <c r="Q23" s="8">
        <f>COUNTA(V23:CC23)</f>
        <v>11</v>
      </c>
      <c r="R23" s="166">
        <f>SUM(Q23:Q24)</f>
        <v>15</v>
      </c>
      <c r="T23" s="121">
        <v>3</v>
      </c>
      <c r="U23" s="113" t="s">
        <v>22</v>
      </c>
      <c r="V23" s="8"/>
      <c r="W23" s="8" t="s">
        <v>149</v>
      </c>
      <c r="X23" s="8" t="s">
        <v>149</v>
      </c>
      <c r="Y23" s="8" t="s">
        <v>149</v>
      </c>
      <c r="Z23" s="8" t="s">
        <v>149</v>
      </c>
      <c r="AA23" s="8" t="s">
        <v>149</v>
      </c>
      <c r="AB23" s="8" t="s">
        <v>149</v>
      </c>
      <c r="AC23" s="8" t="s">
        <v>149</v>
      </c>
      <c r="AD23" s="8" t="s">
        <v>149</v>
      </c>
      <c r="AE23" s="8" t="s">
        <v>149</v>
      </c>
      <c r="AF23" s="8"/>
      <c r="AG23" s="8"/>
      <c r="AH23" s="8" t="s">
        <v>149</v>
      </c>
      <c r="AI23" s="8" t="s">
        <v>149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3" t="s">
        <v>22</v>
      </c>
      <c r="C24" s="39">
        <f>Q23</f>
        <v>11</v>
      </c>
      <c r="D24" s="24">
        <f>Q23/$R$23</f>
        <v>0.73333333333333328</v>
      </c>
      <c r="M24" s="121"/>
      <c r="N24" s="163" t="s">
        <v>23</v>
      </c>
      <c r="O24" s="164"/>
      <c r="P24" s="165"/>
      <c r="Q24" s="8">
        <f>COUNTA(V24:CC24)</f>
        <v>4</v>
      </c>
      <c r="R24" s="168"/>
      <c r="T24" s="121"/>
      <c r="U24" s="113" t="s">
        <v>64</v>
      </c>
      <c r="V24" s="8" t="s">
        <v>149</v>
      </c>
      <c r="W24" s="8"/>
      <c r="X24" s="8"/>
      <c r="Y24" s="8"/>
      <c r="Z24" s="8"/>
      <c r="AA24" s="8"/>
      <c r="AB24" s="8"/>
      <c r="AC24" s="8"/>
      <c r="AD24" s="8"/>
      <c r="AE24" s="8"/>
      <c r="AF24" s="8" t="s">
        <v>149</v>
      </c>
      <c r="AG24" s="8" t="s">
        <v>149</v>
      </c>
      <c r="AH24" s="8"/>
      <c r="AI24" s="8"/>
      <c r="AJ24" s="8" t="s">
        <v>149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3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09"/>
      <c r="M25" s="169"/>
      <c r="N25" s="170"/>
      <c r="O25" s="170"/>
      <c r="P25" s="170"/>
      <c r="Q25" s="170"/>
      <c r="R25" s="171"/>
      <c r="T25" s="103"/>
      <c r="U25" s="113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115" t="s">
        <v>42</v>
      </c>
      <c r="H26" s="115" t="s">
        <v>41</v>
      </c>
      <c r="J26" s="109"/>
      <c r="K26" s="109"/>
      <c r="M26" s="121">
        <v>4</v>
      </c>
      <c r="N26" s="172" t="s">
        <v>26</v>
      </c>
      <c r="O26" s="172"/>
      <c r="P26" s="172"/>
      <c r="Q26" s="8">
        <f t="shared" ref="Q26:Q34" si="0">COUNTA(V26:CC26)</f>
        <v>1</v>
      </c>
      <c r="R26" s="166">
        <f>SUM(Q26:Q30)</f>
        <v>15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 t="s">
        <v>149</v>
      </c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6.6666666666666666E-2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5</v>
      </c>
      <c r="R27" s="167"/>
      <c r="T27" s="121"/>
      <c r="U27" s="20" t="s">
        <v>27</v>
      </c>
      <c r="V27" s="8" t="s">
        <v>149</v>
      </c>
      <c r="W27" s="8"/>
      <c r="X27" s="8"/>
      <c r="Y27" s="8" t="s">
        <v>149</v>
      </c>
      <c r="Z27" s="8" t="s">
        <v>149</v>
      </c>
      <c r="AA27" s="8"/>
      <c r="AB27" s="8"/>
      <c r="AC27" s="8"/>
      <c r="AD27" s="8"/>
      <c r="AE27" s="8"/>
      <c r="AF27" s="8" t="s">
        <v>149</v>
      </c>
      <c r="AG27" s="8" t="s">
        <v>149</v>
      </c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0.33333333333333331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6</v>
      </c>
      <c r="R28" s="167"/>
      <c r="T28" s="121"/>
      <c r="U28" s="20" t="s">
        <v>28</v>
      </c>
      <c r="V28" s="8"/>
      <c r="W28" s="8" t="s">
        <v>149</v>
      </c>
      <c r="X28" s="8"/>
      <c r="Y28" s="8"/>
      <c r="Z28" s="8"/>
      <c r="AA28" s="8" t="s">
        <v>149</v>
      </c>
      <c r="AB28" s="8" t="s">
        <v>149</v>
      </c>
      <c r="AC28" s="8" t="s">
        <v>149</v>
      </c>
      <c r="AD28" s="8"/>
      <c r="AE28" s="8" t="s">
        <v>149</v>
      </c>
      <c r="AF28" s="8"/>
      <c r="AG28" s="8"/>
      <c r="AH28" s="8" t="s">
        <v>149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15" t="s">
        <v>42</v>
      </c>
      <c r="D29" s="115" t="s">
        <v>41</v>
      </c>
      <c r="E29" s="40"/>
      <c r="F29" s="20" t="s">
        <v>28</v>
      </c>
      <c r="G29" s="39">
        <f>Q28</f>
        <v>6</v>
      </c>
      <c r="H29" s="24">
        <f>Q28/$R$26</f>
        <v>0.4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3</v>
      </c>
      <c r="R29" s="167"/>
      <c r="T29" s="121"/>
      <c r="U29" s="20" t="s">
        <v>29</v>
      </c>
      <c r="V29" s="8"/>
      <c r="W29" s="8"/>
      <c r="X29" s="8" t="s">
        <v>149</v>
      </c>
      <c r="Y29" s="8"/>
      <c r="Z29" s="8"/>
      <c r="AA29" s="8"/>
      <c r="AB29" s="8"/>
      <c r="AC29" s="8"/>
      <c r="AD29" s="8" t="s">
        <v>149</v>
      </c>
      <c r="AE29" s="8"/>
      <c r="AF29" s="8"/>
      <c r="AG29" s="8"/>
      <c r="AH29" s="8"/>
      <c r="AI29" s="8" t="s">
        <v>149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3</v>
      </c>
      <c r="H30" s="24">
        <f>Q29/$R$26</f>
        <v>0.2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0.13333333333333333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13</v>
      </c>
      <c r="R31" s="166">
        <f>SUM(Q31:Q34)</f>
        <v>15</v>
      </c>
      <c r="T31" s="121">
        <v>5</v>
      </c>
      <c r="U31" s="20" t="s">
        <v>65</v>
      </c>
      <c r="V31" s="8"/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 t="s">
        <v>149</v>
      </c>
      <c r="AC31" s="8" t="s">
        <v>149</v>
      </c>
      <c r="AD31" s="8" t="s">
        <v>149</v>
      </c>
      <c r="AE31" s="8" t="s">
        <v>149</v>
      </c>
      <c r="AF31" s="8" t="s">
        <v>149</v>
      </c>
      <c r="AG31" s="8"/>
      <c r="AH31" s="8" t="s">
        <v>149</v>
      </c>
      <c r="AI31" s="8" t="s">
        <v>149</v>
      </c>
      <c r="AJ31" s="8" t="s">
        <v>149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2</v>
      </c>
      <c r="R32" s="167"/>
      <c r="T32" s="121"/>
      <c r="U32" s="22" t="s">
        <v>66</v>
      </c>
      <c r="V32" s="8" t="s">
        <v>149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 t="s">
        <v>149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9"/>
      <c r="C35" s="109"/>
    </row>
    <row r="36" spans="1:81">
      <c r="B36" s="109"/>
      <c r="C36" s="109"/>
    </row>
    <row r="37" spans="1:81">
      <c r="A37" s="179" t="s">
        <v>153</v>
      </c>
      <c r="B37" s="179"/>
      <c r="C37" s="179"/>
      <c r="D37" s="179"/>
      <c r="E37" s="179"/>
      <c r="F37" s="142"/>
      <c r="G37" s="142"/>
      <c r="H37" s="142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116"/>
      <c r="J39" s="116"/>
      <c r="K39" s="116"/>
    </row>
    <row r="40" spans="1:81">
      <c r="A40" s="179" t="s">
        <v>109</v>
      </c>
      <c r="B40" s="179"/>
      <c r="C40" s="179"/>
      <c r="D40" s="179"/>
      <c r="E40" s="179"/>
      <c r="F40" s="179"/>
      <c r="G40" s="179"/>
      <c r="H40" s="179"/>
      <c r="I40" s="116"/>
    </row>
    <row r="41" spans="1:81">
      <c r="A41" s="116"/>
      <c r="B41" s="110"/>
      <c r="C41" s="110"/>
      <c r="D41" s="110"/>
      <c r="E41" s="110"/>
      <c r="F41" s="110"/>
      <c r="G41" s="110"/>
    </row>
    <row r="42" spans="1:81">
      <c r="A42" s="182" t="s">
        <v>37</v>
      </c>
      <c r="B42" s="135"/>
      <c r="C42" s="135"/>
      <c r="D42" s="135"/>
      <c r="E42" s="135"/>
      <c r="F42" s="135"/>
      <c r="G42" s="180"/>
      <c r="H42" s="105">
        <f>H9</f>
        <v>15</v>
      </c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105" t="str">
        <f>H10</f>
        <v>26.4.-27.5.</v>
      </c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104"/>
      <c r="B44" s="104"/>
      <c r="C44" s="104"/>
      <c r="D44" s="104"/>
      <c r="E44" s="104"/>
      <c r="F44" s="104"/>
      <c r="G44" s="118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09"/>
      <c r="C46" s="109"/>
      <c r="D46" s="110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03" t="s">
        <v>42</v>
      </c>
      <c r="K48" s="103" t="s">
        <v>41</v>
      </c>
      <c r="L48" s="6"/>
      <c r="M48" s="10" t="s">
        <v>61</v>
      </c>
      <c r="N48" s="103">
        <v>1</v>
      </c>
      <c r="O48" s="103">
        <v>2</v>
      </c>
      <c r="P48" s="103">
        <v>3</v>
      </c>
      <c r="Q48" s="103">
        <v>4</v>
      </c>
      <c r="R48" s="103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15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15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15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15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15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15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15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5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  <c r="F61" s="26"/>
      <c r="G61" s="26"/>
      <c r="H61" s="27"/>
      <c r="I61" s="107"/>
      <c r="J61" s="107"/>
      <c r="K61" s="107"/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66" spans="9:9">
      <c r="I66" s="27"/>
    </row>
    <row r="67" spans="9:9">
      <c r="I67" s="27"/>
    </row>
    <row r="68" spans="9:9">
      <c r="I68" s="27"/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T31:T34"/>
    <mergeCell ref="N32:P32"/>
    <mergeCell ref="N33:P33"/>
    <mergeCell ref="N34:P34"/>
    <mergeCell ref="A37:H37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H55" workbookViewId="0">
      <selection activeCell="H78" sqref="H7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42578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143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110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9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150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1</v>
      </c>
      <c r="R15" s="166">
        <f>SUM(Q15:Q16)</f>
        <v>9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 t="s">
        <v>149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8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1">
        <f>Q15</f>
        <v>1</v>
      </c>
      <c r="D18" s="24">
        <f>Q15/$R$15</f>
        <v>0.1111111111111111</v>
      </c>
      <c r="F18" s="17" t="s">
        <v>18</v>
      </c>
      <c r="G18" s="81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9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1">
        <f>Q16</f>
        <v>8</v>
      </c>
      <c r="D19" s="24">
        <f>Q16/$R$15</f>
        <v>0.88888888888888884</v>
      </c>
      <c r="F19" s="17" t="s">
        <v>19</v>
      </c>
      <c r="G19" s="81">
        <f>Q19</f>
        <v>8</v>
      </c>
      <c r="H19" s="24">
        <f>Q19/$R$18</f>
        <v>0.88888888888888884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8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2">
        <f>SUM(C18:C19)</f>
        <v>9</v>
      </c>
      <c r="D20" s="48">
        <f>SUM(D18:D19)</f>
        <v>1</v>
      </c>
      <c r="F20" s="17" t="s">
        <v>20</v>
      </c>
      <c r="G20" s="81">
        <f>Q20</f>
        <v>1</v>
      </c>
      <c r="H20" s="24">
        <f>Q20/$R$18</f>
        <v>0.1111111111111111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1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 t="s">
        <v>149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1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82">
        <f>SUM(G18:G21)</f>
        <v>9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5</v>
      </c>
      <c r="R23" s="166">
        <f>SUM(Q23:Q24)</f>
        <v>9</v>
      </c>
      <c r="T23" s="121">
        <v>3</v>
      </c>
      <c r="U23" s="17" t="s">
        <v>22</v>
      </c>
      <c r="V23" s="8" t="s">
        <v>149</v>
      </c>
      <c r="W23" s="8"/>
      <c r="X23" s="8" t="s">
        <v>149</v>
      </c>
      <c r="Y23" s="8"/>
      <c r="Z23" s="8" t="s">
        <v>149</v>
      </c>
      <c r="AA23" s="8"/>
      <c r="AB23" s="8" t="s">
        <v>149</v>
      </c>
      <c r="AC23" s="8" t="s">
        <v>149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1">
        <f>Q23</f>
        <v>5</v>
      </c>
      <c r="D24" s="24">
        <f>Q23/$R$23</f>
        <v>0.55555555555555558</v>
      </c>
      <c r="M24" s="121"/>
      <c r="N24" s="163" t="s">
        <v>23</v>
      </c>
      <c r="O24" s="164"/>
      <c r="P24" s="165"/>
      <c r="Q24" s="8">
        <f>COUNTA(V24:CC24)</f>
        <v>4</v>
      </c>
      <c r="R24" s="168"/>
      <c r="T24" s="121"/>
      <c r="U24" s="17" t="s">
        <v>64</v>
      </c>
      <c r="V24" s="8"/>
      <c r="W24" s="8" t="s">
        <v>149</v>
      </c>
      <c r="X24" s="8"/>
      <c r="Y24" s="8" t="s">
        <v>149</v>
      </c>
      <c r="Z24" s="8"/>
      <c r="AA24" s="8" t="s">
        <v>149</v>
      </c>
      <c r="AB24" s="8"/>
      <c r="AC24" s="8"/>
      <c r="AD24" s="8" t="s">
        <v>149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1">
        <f>Q24</f>
        <v>4</v>
      </c>
      <c r="D25" s="24">
        <f>Q24/$R$23</f>
        <v>0.44444444444444442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2">
        <f>SUM(C24:C25)</f>
        <v>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0</v>
      </c>
      <c r="R26" s="166">
        <f>SUM(Q26:Q30)</f>
        <v>9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1">
        <f>Q26</f>
        <v>0</v>
      </c>
      <c r="H27" s="24">
        <f>Q26/$R$26</f>
        <v>0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5</v>
      </c>
      <c r="R27" s="167"/>
      <c r="T27" s="121"/>
      <c r="U27" s="20" t="s">
        <v>27</v>
      </c>
      <c r="V27" s="8"/>
      <c r="W27" s="8" t="s">
        <v>149</v>
      </c>
      <c r="X27" s="8" t="s">
        <v>149</v>
      </c>
      <c r="Y27" s="8" t="s">
        <v>149</v>
      </c>
      <c r="Z27" s="8"/>
      <c r="AA27" s="8" t="s">
        <v>149</v>
      </c>
      <c r="AB27" s="8"/>
      <c r="AC27" s="8"/>
      <c r="AD27" s="8" t="s">
        <v>149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1">
        <f>Q27</f>
        <v>5</v>
      </c>
      <c r="H28" s="24">
        <f>Q27/$R$26</f>
        <v>0.55555555555555558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2</v>
      </c>
      <c r="R28" s="167"/>
      <c r="T28" s="121"/>
      <c r="U28" s="20" t="s">
        <v>28</v>
      </c>
      <c r="V28" s="8" t="s">
        <v>149</v>
      </c>
      <c r="W28" s="8"/>
      <c r="X28" s="8"/>
      <c r="Y28" s="8"/>
      <c r="Z28" s="8"/>
      <c r="AA28" s="8"/>
      <c r="AB28" s="8" t="s">
        <v>149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Q28</f>
        <v>2</v>
      </c>
      <c r="H29" s="24">
        <f>Q28/$R$26</f>
        <v>0.22222222222222221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2</v>
      </c>
      <c r="R29" s="167"/>
      <c r="T29" s="121"/>
      <c r="U29" s="20" t="s">
        <v>29</v>
      </c>
      <c r="V29" s="8"/>
      <c r="W29" s="8"/>
      <c r="X29" s="8"/>
      <c r="Y29" s="8"/>
      <c r="Z29" s="8" t="s">
        <v>149</v>
      </c>
      <c r="AA29" s="8"/>
      <c r="AB29" s="8"/>
      <c r="AC29" s="8" t="s">
        <v>149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1">
        <f>Q31</f>
        <v>7</v>
      </c>
      <c r="D30" s="24">
        <f>Q31/$R$31</f>
        <v>0.77777777777777779</v>
      </c>
      <c r="F30" s="20" t="s">
        <v>29</v>
      </c>
      <c r="G30" s="81">
        <f>Q29</f>
        <v>2</v>
      </c>
      <c r="H30" s="24">
        <f>Q29/$R$26</f>
        <v>0.22222222222222221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0.22222222222222221</v>
      </c>
      <c r="F31" s="20" t="s">
        <v>30</v>
      </c>
      <c r="G31" s="81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7</v>
      </c>
      <c r="R31" s="166">
        <f>SUM(Q31:Q34)</f>
        <v>9</v>
      </c>
      <c r="T31" s="121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/>
      <c r="AC31" s="8" t="s">
        <v>149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82">
        <f>SUM(G27:G31)</f>
        <v>9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2</v>
      </c>
      <c r="R32" s="167"/>
      <c r="T32" s="121"/>
      <c r="U32" s="22" t="s">
        <v>66</v>
      </c>
      <c r="V32" s="8"/>
      <c r="W32" s="8"/>
      <c r="X32" s="8"/>
      <c r="Y32" s="8"/>
      <c r="Z32" s="8"/>
      <c r="AA32" s="8"/>
      <c r="AB32" s="8" t="s">
        <v>149</v>
      </c>
      <c r="AC32" s="8"/>
      <c r="AD32" s="8" t="s">
        <v>149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2">
        <f>SUM(C30:C33)</f>
        <v>9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143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110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9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9</v>
      </c>
      <c r="S49" s="12">
        <f>SUM(N49:R49)</f>
        <v>9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9</v>
      </c>
      <c r="S50" s="12">
        <f t="shared" ref="S50:S57" si="4">SUM(N50:R50)</f>
        <v>9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9</v>
      </c>
      <c r="S51" s="12">
        <f t="shared" si="4"/>
        <v>9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9</v>
      </c>
      <c r="S52" s="12">
        <f t="shared" si="4"/>
        <v>9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9</v>
      </c>
      <c r="S53" s="12">
        <f t="shared" si="4"/>
        <v>9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9</v>
      </c>
      <c r="S54" s="12">
        <f t="shared" si="4"/>
        <v>9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9</v>
      </c>
      <c r="S55" s="12">
        <f t="shared" si="4"/>
        <v>9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9</v>
      </c>
      <c r="S56" s="12">
        <f t="shared" si="4"/>
        <v>9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9</v>
      </c>
      <c r="S57" s="12">
        <f t="shared" si="4"/>
        <v>9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5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  <c r="F61" s="26"/>
      <c r="G61" s="26"/>
      <c r="H61" s="27"/>
      <c r="I61" s="1"/>
      <c r="J61" s="1"/>
      <c r="K61" s="1"/>
    </row>
    <row r="62" spans="1:81">
      <c r="B62" s="15" t="s">
        <v>145</v>
      </c>
    </row>
    <row r="63" spans="1:81">
      <c r="B63" s="15" t="s">
        <v>146</v>
      </c>
      <c r="D63" t="s">
        <v>151</v>
      </c>
    </row>
    <row r="78" spans="8:8">
      <c r="H78" t="e">
        <f>+-'Prosecne ocene'!C30</f>
        <v>#VALUE!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workbookViewId="0">
      <selection activeCell="J15" sqref="J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112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111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2" t="s">
        <v>37</v>
      </c>
      <c r="B9" s="135"/>
      <c r="C9" s="135"/>
      <c r="D9" s="135"/>
      <c r="E9" s="135"/>
      <c r="F9" s="135"/>
      <c r="G9" s="180"/>
      <c r="H9" s="91">
        <v>9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1</v>
      </c>
      <c r="R15" s="166">
        <f>SUM(Q15:Q16)</f>
        <v>9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 t="s">
        <v>149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8</v>
      </c>
      <c r="R16" s="168"/>
      <c r="T16" s="121"/>
      <c r="U16" s="17" t="s">
        <v>15</v>
      </c>
      <c r="V16" s="8" t="s">
        <v>149</v>
      </c>
      <c r="W16" s="8" t="s">
        <v>149</v>
      </c>
      <c r="X16" s="8" t="s">
        <v>149</v>
      </c>
      <c r="Y16" s="8" t="s">
        <v>149</v>
      </c>
      <c r="Z16" s="8" t="s">
        <v>149</v>
      </c>
      <c r="AA16" s="8" t="s">
        <v>149</v>
      </c>
      <c r="AB16" s="8" t="s">
        <v>149</v>
      </c>
      <c r="AC16" s="8" t="s">
        <v>149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0.1111111111111111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9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8</v>
      </c>
      <c r="D19" s="24">
        <f>Q16/$R$15</f>
        <v>0.88888888888888884</v>
      </c>
      <c r="F19" s="17" t="s">
        <v>19</v>
      </c>
      <c r="G19" s="39">
        <f>Q19</f>
        <v>8</v>
      </c>
      <c r="H19" s="24">
        <f>Q19/$R$18</f>
        <v>0.88888888888888884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8</v>
      </c>
      <c r="R19" s="167"/>
      <c r="T19" s="121"/>
      <c r="U19" s="17" t="s">
        <v>19</v>
      </c>
      <c r="V19" s="8" t="s">
        <v>149</v>
      </c>
      <c r="W19" s="8" t="s">
        <v>149</v>
      </c>
      <c r="X19" s="8" t="s">
        <v>149</v>
      </c>
      <c r="Y19" s="8" t="s">
        <v>149</v>
      </c>
      <c r="Z19" s="8" t="s">
        <v>149</v>
      </c>
      <c r="AA19" s="8" t="s">
        <v>149</v>
      </c>
      <c r="AB19" s="8" t="s">
        <v>149</v>
      </c>
      <c r="AC19" s="8" t="s">
        <v>149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9</v>
      </c>
      <c r="D20" s="48">
        <f>SUM(D18:D19)</f>
        <v>1</v>
      </c>
      <c r="F20" s="17" t="s">
        <v>20</v>
      </c>
      <c r="G20" s="39">
        <f>Q20</f>
        <v>1</v>
      </c>
      <c r="H20" s="24">
        <f>Q20/$R$18</f>
        <v>0.1111111111111111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1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 t="s">
        <v>149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45">
        <f>SUM(G18:G21)</f>
        <v>9</v>
      </c>
      <c r="H22" s="48">
        <f>SUM(H18:H21)</f>
        <v>1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5</v>
      </c>
      <c r="R23" s="166">
        <f>SUM(Q23:Q24)</f>
        <v>9</v>
      </c>
      <c r="T23" s="121">
        <v>3</v>
      </c>
      <c r="U23" s="17" t="s">
        <v>22</v>
      </c>
      <c r="V23" s="8" t="s">
        <v>149</v>
      </c>
      <c r="W23" s="8" t="s">
        <v>149</v>
      </c>
      <c r="X23" s="8"/>
      <c r="Y23" s="8" t="s">
        <v>149</v>
      </c>
      <c r="Z23" s="8" t="s">
        <v>149</v>
      </c>
      <c r="AA23" s="8"/>
      <c r="AB23" s="8"/>
      <c r="AC23" s="8" t="s">
        <v>149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</v>
      </c>
      <c r="D24" s="24">
        <f>Q23/$R$23</f>
        <v>0.55555555555555558</v>
      </c>
      <c r="M24" s="121"/>
      <c r="N24" s="163" t="s">
        <v>23</v>
      </c>
      <c r="O24" s="164"/>
      <c r="P24" s="165"/>
      <c r="Q24" s="8">
        <f>COUNTA(V24:CC24)</f>
        <v>4</v>
      </c>
      <c r="R24" s="168"/>
      <c r="T24" s="121"/>
      <c r="U24" s="17" t="s">
        <v>64</v>
      </c>
      <c r="V24" s="8"/>
      <c r="W24" s="8"/>
      <c r="X24" s="8" t="s">
        <v>149</v>
      </c>
      <c r="Y24" s="8"/>
      <c r="Z24" s="8"/>
      <c r="AA24" s="8" t="s">
        <v>149</v>
      </c>
      <c r="AB24" s="8" t="s">
        <v>149</v>
      </c>
      <c r="AC24" s="8"/>
      <c r="AD24" s="8" t="s">
        <v>149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0.44444444444444442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0</v>
      </c>
      <c r="R26" s="166">
        <f>SUM(Q26:Q30)</f>
        <v>9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6</v>
      </c>
      <c r="R27" s="167"/>
      <c r="T27" s="121"/>
      <c r="U27" s="20" t="s">
        <v>27</v>
      </c>
      <c r="V27" s="8"/>
      <c r="W27" s="8" t="s">
        <v>149</v>
      </c>
      <c r="X27" s="8" t="s">
        <v>149</v>
      </c>
      <c r="Y27" s="8"/>
      <c r="Z27" s="8"/>
      <c r="AA27" s="8" t="s">
        <v>149</v>
      </c>
      <c r="AB27" s="8" t="s">
        <v>149</v>
      </c>
      <c r="AC27" s="8" t="s">
        <v>149</v>
      </c>
      <c r="AD27" s="8" t="s">
        <v>149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0.66666666666666663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2</v>
      </c>
      <c r="R28" s="167"/>
      <c r="T28" s="121"/>
      <c r="U28" s="20" t="s">
        <v>28</v>
      </c>
      <c r="V28" s="8" t="s">
        <v>149</v>
      </c>
      <c r="W28" s="8"/>
      <c r="X28" s="8"/>
      <c r="Y28" s="8"/>
      <c r="Z28" s="8" t="s">
        <v>149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</v>
      </c>
      <c r="H29" s="24">
        <f>Q28/$R$26</f>
        <v>0.22222222222222221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1</v>
      </c>
      <c r="R29" s="167"/>
      <c r="T29" s="121"/>
      <c r="U29" s="20" t="s">
        <v>29</v>
      </c>
      <c r="V29" s="8"/>
      <c r="W29" s="8"/>
      <c r="X29" s="8"/>
      <c r="Y29" s="8" t="s">
        <v>149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6</v>
      </c>
      <c r="D30" s="24">
        <f>Q31/$R$31</f>
        <v>0.66666666666666663</v>
      </c>
      <c r="F30" s="20" t="s">
        <v>29</v>
      </c>
      <c r="G30" s="39">
        <f>Q29</f>
        <v>1</v>
      </c>
      <c r="H30" s="24">
        <f>Q29/$R$26</f>
        <v>0.1111111111111111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0.33333333333333331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6</v>
      </c>
      <c r="R31" s="166">
        <f>SUM(Q31:Q34)</f>
        <v>9</v>
      </c>
      <c r="T31" s="121">
        <v>5</v>
      </c>
      <c r="U31" s="20" t="s">
        <v>65</v>
      </c>
      <c r="V31" s="8" t="s">
        <v>149</v>
      </c>
      <c r="W31" s="8" t="s">
        <v>149</v>
      </c>
      <c r="X31" s="8" t="s">
        <v>149</v>
      </c>
      <c r="Y31" s="8" t="s">
        <v>149</v>
      </c>
      <c r="Z31" s="8" t="s">
        <v>149</v>
      </c>
      <c r="AA31" s="8" t="s">
        <v>149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9</v>
      </c>
      <c r="H32" s="48">
        <f>SUM(H27:H31)</f>
        <v>1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3</v>
      </c>
      <c r="R32" s="167"/>
      <c r="T32" s="121"/>
      <c r="U32" s="22" t="s">
        <v>66</v>
      </c>
      <c r="V32" s="8"/>
      <c r="W32" s="8"/>
      <c r="X32" s="8"/>
      <c r="Y32" s="8"/>
      <c r="Z32" s="8"/>
      <c r="AA32" s="8"/>
      <c r="AB32" s="8" t="s">
        <v>149</v>
      </c>
      <c r="AC32" s="8" t="s">
        <v>149</v>
      </c>
      <c r="AD32" s="8" t="s">
        <v>149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9</v>
      </c>
      <c r="D34" s="24">
        <f>SUM(D30:D33)</f>
        <v>1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112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111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82" t="s">
        <v>37</v>
      </c>
      <c r="B42" s="135"/>
      <c r="C42" s="135"/>
      <c r="D42" s="135"/>
      <c r="E42" s="135"/>
      <c r="F42" s="135"/>
      <c r="G42" s="180"/>
      <c r="H42" s="91">
        <f>H9</f>
        <v>9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9</v>
      </c>
      <c r="S49" s="12">
        <f>SUM(N49:R49)</f>
        <v>9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9</v>
      </c>
      <c r="S50" s="12">
        <f t="shared" ref="S50:S57" si="4">SUM(N50:R50)</f>
        <v>9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9</v>
      </c>
      <c r="S51" s="12">
        <f t="shared" si="4"/>
        <v>9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9</v>
      </c>
      <c r="S52" s="12">
        <f t="shared" si="4"/>
        <v>9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9</v>
      </c>
      <c r="S53" s="12">
        <f t="shared" si="4"/>
        <v>9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9</v>
      </c>
      <c r="S54" s="12">
        <f t="shared" si="4"/>
        <v>9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9</v>
      </c>
      <c r="S55" s="12">
        <f t="shared" si="4"/>
        <v>9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9</v>
      </c>
      <c r="S56" s="12">
        <f t="shared" si="4"/>
        <v>9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9</v>
      </c>
      <c r="S57" s="12">
        <f t="shared" si="4"/>
        <v>9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>
        <f>AVERAGE(H49:H57)</f>
        <v>5</v>
      </c>
      <c r="I58" s="49"/>
      <c r="J58" s="143" t="s">
        <v>68</v>
      </c>
      <c r="K58" s="14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  <c r="F61" s="26"/>
      <c r="G61" s="26"/>
      <c r="H61" s="27"/>
      <c r="I61" s="1"/>
      <c r="J61" s="1"/>
      <c r="K61" s="1"/>
    </row>
    <row r="62" spans="1:81">
      <c r="B62" s="15" t="s">
        <v>145</v>
      </c>
    </row>
    <row r="63" spans="1:81">
      <c r="B63" s="15" t="s">
        <v>146</v>
      </c>
      <c r="D63" t="s">
        <v>151</v>
      </c>
    </row>
    <row r="66" spans="9:9">
      <c r="I66" s="27"/>
    </row>
    <row r="67" spans="9:9">
      <c r="I67" s="27"/>
    </row>
    <row r="68" spans="9:9">
      <c r="I68" s="27"/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A58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38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40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5" t="s">
        <v>13</v>
      </c>
      <c r="B9" s="135"/>
      <c r="C9" s="135"/>
      <c r="D9" s="135"/>
      <c r="E9" s="135"/>
      <c r="F9" s="135"/>
      <c r="G9" s="180"/>
      <c r="H9" s="91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91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0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0</v>
      </c>
      <c r="R16" s="168"/>
      <c r="T16" s="121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1">
        <f>Q15</f>
        <v>0</v>
      </c>
      <c r="D18" s="24" t="e">
        <f>Q15/$R$15</f>
        <v>#DIV/0!</v>
      </c>
      <c r="F18" s="17" t="s">
        <v>18</v>
      </c>
      <c r="G18" s="81">
        <f>Q18</f>
        <v>0</v>
      </c>
      <c r="H18" s="24" t="e">
        <f>Q18/$R$18</f>
        <v>#DIV/0!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0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1">
        <f>Q16</f>
        <v>0</v>
      </c>
      <c r="D19" s="24" t="e">
        <f>Q16/$R$15</f>
        <v>#DIV/0!</v>
      </c>
      <c r="F19" s="17" t="s">
        <v>19</v>
      </c>
      <c r="G19" s="81">
        <f>Q19</f>
        <v>0</v>
      </c>
      <c r="H19" s="24" t="e">
        <f>Q19/$R$18</f>
        <v>#DIV/0!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0</v>
      </c>
      <c r="R19" s="167"/>
      <c r="T19" s="121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2">
        <f>SUM(C18:C19)</f>
        <v>0</v>
      </c>
      <c r="D20" s="48" t="e">
        <f>SUM(D18:D19)</f>
        <v>#DIV/0!</v>
      </c>
      <c r="F20" s="17" t="s">
        <v>20</v>
      </c>
      <c r="G20" s="81">
        <f>Q20</f>
        <v>0</v>
      </c>
      <c r="H20" s="24" t="e">
        <f>Q20/$R$18</f>
        <v>#DIV/0!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1">
        <f>Q21</f>
        <v>0</v>
      </c>
      <c r="H21" s="24" t="e">
        <f>Q21/$R$18</f>
        <v>#DIV/0!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82">
        <f>SUM(G18:G21)</f>
        <v>0</v>
      </c>
      <c r="H22" s="48" t="e">
        <f>SUM(H18:H21)</f>
        <v>#DIV/0!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0</v>
      </c>
      <c r="R23" s="166">
        <f>SUM(Q23:Q24)</f>
        <v>0</v>
      </c>
      <c r="T23" s="121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1">
        <f>Q23</f>
        <v>0</v>
      </c>
      <c r="D24" s="24" t="e">
        <f>Q23/$R$23</f>
        <v>#DIV/0!</v>
      </c>
      <c r="M24" s="121"/>
      <c r="N24" s="163" t="s">
        <v>23</v>
      </c>
      <c r="O24" s="164"/>
      <c r="P24" s="165"/>
      <c r="Q24" s="8">
        <f>COUNTA(V24:CC24)</f>
        <v>0</v>
      </c>
      <c r="R24" s="168"/>
      <c r="T24" s="121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1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2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0</v>
      </c>
      <c r="R26" s="166">
        <f>SUM(Q26:Q30)</f>
        <v>0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1">
        <f>Q26</f>
        <v>0</v>
      </c>
      <c r="H27" s="24" t="e">
        <f>Q26/$R$26</f>
        <v>#DIV/0!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0</v>
      </c>
      <c r="R27" s="167"/>
      <c r="T27" s="12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1">
        <f>Q27</f>
        <v>0</v>
      </c>
      <c r="H28" s="24" t="e">
        <f>Q27/$R$26</f>
        <v>#DIV/0!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0</v>
      </c>
      <c r="R28" s="167"/>
      <c r="T28" s="12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Q28</f>
        <v>0</v>
      </c>
      <c r="H29" s="24" t="e">
        <f>Q28/$R$26</f>
        <v>#DIV/0!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0</v>
      </c>
      <c r="R29" s="167"/>
      <c r="T29" s="12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1">
        <f>Q31</f>
        <v>0</v>
      </c>
      <c r="D30" s="24" t="e">
        <f>Q31/$R$31</f>
        <v>#DIV/0!</v>
      </c>
      <c r="F30" s="20" t="s">
        <v>29</v>
      </c>
      <c r="G30" s="81">
        <f>Q29</f>
        <v>0</v>
      </c>
      <c r="H30" s="24" t="e">
        <f>Q29/$R$26</f>
        <v>#DIV/0!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81">
        <f>Q30</f>
        <v>0</v>
      </c>
      <c r="H31" s="24" t="e">
        <f>Q30/$R$26</f>
        <v>#DIV/0!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0</v>
      </c>
      <c r="R31" s="166">
        <f>SUM(Q31:Q34)</f>
        <v>0</v>
      </c>
      <c r="T31" s="121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82">
        <f>SUM(G27:G31)</f>
        <v>0</v>
      </c>
      <c r="H32" s="48" t="e">
        <f>SUM(H27:H31)</f>
        <v>#DIV/0!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0</v>
      </c>
      <c r="R32" s="167"/>
      <c r="T32" s="12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2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38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40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35" t="s">
        <v>13</v>
      </c>
      <c r="B42" s="135"/>
      <c r="C42" s="135"/>
      <c r="D42" s="135"/>
      <c r="E42" s="135"/>
      <c r="F42" s="135"/>
      <c r="G42" s="180"/>
      <c r="H42" s="91">
        <f>H9</f>
        <v>30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>
        <f>H10</f>
        <v>0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 t="e">
        <f>AVERAGE(H49:H57)</f>
        <v>#DIV/0!</v>
      </c>
      <c r="I58" s="49"/>
      <c r="J58" s="143" t="s">
        <v>68</v>
      </c>
      <c r="K58" s="143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  <c r="F61" s="26"/>
      <c r="G61" s="26"/>
      <c r="H61" s="27"/>
      <c r="I61" s="1"/>
      <c r="J61" s="1"/>
      <c r="K61" s="1"/>
    </row>
    <row r="62" spans="1:81">
      <c r="B62" s="15" t="s">
        <v>145</v>
      </c>
    </row>
    <row r="63" spans="1:81">
      <c r="B63" s="15" t="s">
        <v>146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R23:R24"/>
    <mergeCell ref="R26:R30"/>
    <mergeCell ref="N30:P30"/>
    <mergeCell ref="N24:P24"/>
    <mergeCell ref="N26:P26"/>
    <mergeCell ref="N27:P27"/>
    <mergeCell ref="N28:P28"/>
    <mergeCell ref="N23:P23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9:P29"/>
    <mergeCell ref="T15:T16"/>
    <mergeCell ref="T18:T21"/>
    <mergeCell ref="T23:T24"/>
    <mergeCell ref="T26:T30"/>
    <mergeCell ref="T31:T34"/>
    <mergeCell ref="R18:R21"/>
    <mergeCell ref="R31:R34"/>
    <mergeCell ref="N34:P34"/>
    <mergeCell ref="R15:R16"/>
    <mergeCell ref="N20:P20"/>
    <mergeCell ref="A4:H4"/>
    <mergeCell ref="A7:H7"/>
    <mergeCell ref="M15:M16"/>
    <mergeCell ref="N14:P14"/>
    <mergeCell ref="M17:R17"/>
    <mergeCell ref="M22:R22"/>
    <mergeCell ref="M25:R25"/>
    <mergeCell ref="M18:M21"/>
    <mergeCell ref="M23:M24"/>
    <mergeCell ref="N15:P15"/>
    <mergeCell ref="N16:P16"/>
    <mergeCell ref="M26:M30"/>
    <mergeCell ref="B50:G50"/>
    <mergeCell ref="A6:H6"/>
    <mergeCell ref="B45:D45"/>
    <mergeCell ref="A14:H14"/>
    <mergeCell ref="F16:H16"/>
    <mergeCell ref="A9:G9"/>
    <mergeCell ref="A10:G10"/>
    <mergeCell ref="B22:D22"/>
    <mergeCell ref="A47:A48"/>
    <mergeCell ref="A37:H37"/>
    <mergeCell ref="A39:H39"/>
    <mergeCell ref="A40:H40"/>
    <mergeCell ref="A42:G42"/>
    <mergeCell ref="A43:G43"/>
    <mergeCell ref="J58:K58"/>
    <mergeCell ref="N47:R47"/>
    <mergeCell ref="S47:S48"/>
    <mergeCell ref="V47:CC47"/>
    <mergeCell ref="B51:G51"/>
    <mergeCell ref="B52:G52"/>
    <mergeCell ref="B53:G53"/>
    <mergeCell ref="B49:G49"/>
    <mergeCell ref="J47:K47"/>
    <mergeCell ref="H47:H48"/>
    <mergeCell ref="B54:G54"/>
    <mergeCell ref="B55:G55"/>
    <mergeCell ref="B56:G56"/>
    <mergeCell ref="B57:G57"/>
    <mergeCell ref="A58:G58"/>
    <mergeCell ref="B47:G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A52" workbookViewId="0">
      <selection activeCell="J13" sqref="J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79" t="s">
        <v>101</v>
      </c>
      <c r="B4" s="179"/>
      <c r="C4" s="179"/>
      <c r="D4" s="179"/>
      <c r="E4" s="179"/>
      <c r="F4" s="142"/>
      <c r="G4" s="142"/>
      <c r="H4" s="14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79" t="s">
        <v>120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179" t="s">
        <v>102</v>
      </c>
      <c r="B7" s="179"/>
      <c r="C7" s="179"/>
      <c r="D7" s="179"/>
      <c r="E7" s="179"/>
      <c r="F7" s="179"/>
      <c r="G7" s="179"/>
      <c r="H7" s="17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82" t="s">
        <v>37</v>
      </c>
      <c r="B9" s="135"/>
      <c r="C9" s="135"/>
      <c r="D9" s="135"/>
      <c r="E9" s="135"/>
      <c r="F9" s="135"/>
      <c r="G9" s="180"/>
      <c r="H9" s="91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28" t="s">
        <v>39</v>
      </c>
      <c r="B10" s="128"/>
      <c r="C10" s="128"/>
      <c r="D10" s="128"/>
      <c r="E10" s="128"/>
      <c r="F10" s="128"/>
      <c r="G10" s="181"/>
      <c r="H10" s="119" t="s">
        <v>147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73" t="s">
        <v>16</v>
      </c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4" t="s">
        <v>60</v>
      </c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</row>
    <row r="14" spans="1:81">
      <c r="A14" s="134" t="s">
        <v>16</v>
      </c>
      <c r="B14" s="135"/>
      <c r="C14" s="135"/>
      <c r="D14" s="135"/>
      <c r="E14" s="135"/>
      <c r="F14" s="135"/>
      <c r="G14" s="135"/>
      <c r="H14" s="135"/>
      <c r="I14" s="1"/>
      <c r="J14" s="1"/>
      <c r="K14" s="1"/>
      <c r="N14" s="175" t="s">
        <v>45</v>
      </c>
      <c r="O14" s="130"/>
      <c r="P14" s="130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21">
        <v>1</v>
      </c>
      <c r="N15" s="176" t="s">
        <v>14</v>
      </c>
      <c r="O15" s="177"/>
      <c r="P15" s="178"/>
      <c r="Q15" s="8">
        <f>COUNTA(V15:CC15)</f>
        <v>0</v>
      </c>
      <c r="R15" s="166">
        <f>SUM(Q15:Q16)</f>
        <v>0</v>
      </c>
      <c r="T15" s="12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36" t="s">
        <v>17</v>
      </c>
      <c r="G16" s="136"/>
      <c r="H16" s="137"/>
      <c r="I16" s="18"/>
      <c r="J16" s="18"/>
      <c r="K16" s="18"/>
      <c r="M16" s="121"/>
      <c r="N16" s="163" t="s">
        <v>15</v>
      </c>
      <c r="O16" s="164"/>
      <c r="P16" s="165"/>
      <c r="Q16" s="8">
        <f>COUNTA(V16:CC16)</f>
        <v>0</v>
      </c>
      <c r="R16" s="168"/>
      <c r="T16" s="121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69"/>
      <c r="N17" s="170"/>
      <c r="O17" s="170"/>
      <c r="P17" s="170"/>
      <c r="Q17" s="170"/>
      <c r="R17" s="17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1">
        <f>Q15</f>
        <v>0</v>
      </c>
      <c r="D18" s="24" t="e">
        <f>Q15/$R$15</f>
        <v>#DIV/0!</v>
      </c>
      <c r="F18" s="17" t="s">
        <v>18</v>
      </c>
      <c r="G18" s="81">
        <f>Q18</f>
        <v>0</v>
      </c>
      <c r="H18" s="24" t="e">
        <f>Q18/$R$18</f>
        <v>#DIV/0!</v>
      </c>
      <c r="I18" s="25"/>
      <c r="J18" s="25"/>
      <c r="K18" s="25"/>
      <c r="M18" s="121">
        <v>2</v>
      </c>
      <c r="N18" s="163" t="s">
        <v>18</v>
      </c>
      <c r="O18" s="164"/>
      <c r="P18" s="165"/>
      <c r="Q18" s="8">
        <f>COUNTA(V18:CC18)</f>
        <v>0</v>
      </c>
      <c r="R18" s="166">
        <f>SUM(Q18:Q21)</f>
        <v>0</v>
      </c>
      <c r="T18" s="12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1">
        <f>Q16</f>
        <v>0</v>
      </c>
      <c r="D19" s="24" t="e">
        <f>Q16/$R$15</f>
        <v>#DIV/0!</v>
      </c>
      <c r="F19" s="17" t="s">
        <v>19</v>
      </c>
      <c r="G19" s="81">
        <f>Q19</f>
        <v>0</v>
      </c>
      <c r="H19" s="24" t="e">
        <f>Q19/$R$18</f>
        <v>#DIV/0!</v>
      </c>
      <c r="I19" s="25"/>
      <c r="J19" s="25"/>
      <c r="K19" s="25"/>
      <c r="M19" s="121"/>
      <c r="N19" s="163" t="s">
        <v>19</v>
      </c>
      <c r="O19" s="164" t="s">
        <v>19</v>
      </c>
      <c r="P19" s="165" t="s">
        <v>19</v>
      </c>
      <c r="Q19" s="8">
        <f>COUNTA(V19:CC19)</f>
        <v>0</v>
      </c>
      <c r="R19" s="167"/>
      <c r="T19" s="121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2">
        <f>SUM(C18:C19)</f>
        <v>0</v>
      </c>
      <c r="D20" s="48" t="e">
        <f>SUM(D18:D19)</f>
        <v>#DIV/0!</v>
      </c>
      <c r="F20" s="17" t="s">
        <v>20</v>
      </c>
      <c r="G20" s="81">
        <f>Q20</f>
        <v>0</v>
      </c>
      <c r="H20" s="24" t="e">
        <f>Q20/$R$18</f>
        <v>#DIV/0!</v>
      </c>
      <c r="I20" s="25"/>
      <c r="J20" s="25"/>
      <c r="K20" s="25"/>
      <c r="M20" s="121"/>
      <c r="N20" s="163" t="s">
        <v>20</v>
      </c>
      <c r="O20" s="164" t="s">
        <v>20</v>
      </c>
      <c r="P20" s="165" t="s">
        <v>20</v>
      </c>
      <c r="Q20" s="8">
        <f>COUNTA(V20:CC20)</f>
        <v>0</v>
      </c>
      <c r="R20" s="167"/>
      <c r="T20" s="12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1">
        <f>Q21</f>
        <v>0</v>
      </c>
      <c r="H21" s="24" t="e">
        <f>Q21/$R$18</f>
        <v>#DIV/0!</v>
      </c>
      <c r="I21" s="25"/>
      <c r="J21" s="25"/>
      <c r="K21" s="25"/>
      <c r="M21" s="121"/>
      <c r="N21" s="163" t="s">
        <v>21</v>
      </c>
      <c r="O21" s="164"/>
      <c r="P21" s="165"/>
      <c r="Q21" s="8">
        <f>COUNTA(V21:CC21)</f>
        <v>0</v>
      </c>
      <c r="R21" s="168"/>
      <c r="T21" s="12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3" t="s">
        <v>24</v>
      </c>
      <c r="C22" s="133"/>
      <c r="D22" s="133"/>
      <c r="F22" s="42" t="s">
        <v>48</v>
      </c>
      <c r="G22" s="82">
        <f>SUM(G18:G21)</f>
        <v>0</v>
      </c>
      <c r="H22" s="48" t="e">
        <f>SUM(H18:H21)</f>
        <v>#DIV/0!</v>
      </c>
      <c r="I22" s="25"/>
      <c r="J22" s="25"/>
      <c r="K22" s="25"/>
      <c r="M22" s="169"/>
      <c r="N22" s="170"/>
      <c r="O22" s="170"/>
      <c r="P22" s="170"/>
      <c r="Q22" s="170"/>
      <c r="R22" s="17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21">
        <v>3</v>
      </c>
      <c r="N23" s="163" t="s">
        <v>22</v>
      </c>
      <c r="O23" s="164"/>
      <c r="P23" s="165"/>
      <c r="Q23" s="8">
        <f>COUNTA(V23:CC23)</f>
        <v>0</v>
      </c>
      <c r="R23" s="166">
        <f>SUM(Q23:Q24)</f>
        <v>0</v>
      </c>
      <c r="T23" s="121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1">
        <f>Q23</f>
        <v>0</v>
      </c>
      <c r="D24" s="24" t="e">
        <f>Q23/$R$23</f>
        <v>#DIV/0!</v>
      </c>
      <c r="M24" s="121"/>
      <c r="N24" s="163" t="s">
        <v>23</v>
      </c>
      <c r="O24" s="164"/>
      <c r="P24" s="165"/>
      <c r="Q24" s="8">
        <f>COUNTA(V24:CC24)</f>
        <v>0</v>
      </c>
      <c r="R24" s="168"/>
      <c r="T24" s="121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1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69"/>
      <c r="N25" s="170"/>
      <c r="O25" s="170"/>
      <c r="P25" s="170"/>
      <c r="Q25" s="170"/>
      <c r="R25" s="17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2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21">
        <v>4</v>
      </c>
      <c r="N26" s="172" t="s">
        <v>26</v>
      </c>
      <c r="O26" s="172"/>
      <c r="P26" s="172"/>
      <c r="Q26" s="8">
        <f t="shared" ref="Q26:Q34" si="0">COUNTA(V26:CC26)</f>
        <v>0</v>
      </c>
      <c r="R26" s="166">
        <f>SUM(Q26:Q30)</f>
        <v>0</v>
      </c>
      <c r="T26" s="12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1">
        <f>Q26</f>
        <v>0</v>
      </c>
      <c r="H27" s="24" t="e">
        <f>Q26/$R$26</f>
        <v>#DIV/0!</v>
      </c>
      <c r="I27" s="25"/>
      <c r="J27" s="25"/>
      <c r="K27" s="25"/>
      <c r="M27" s="121"/>
      <c r="N27" s="172" t="s">
        <v>27</v>
      </c>
      <c r="O27" s="172"/>
      <c r="P27" s="172"/>
      <c r="Q27" s="8">
        <f t="shared" si="0"/>
        <v>0</v>
      </c>
      <c r="R27" s="167"/>
      <c r="T27" s="12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1">
        <f>Q27</f>
        <v>0</v>
      </c>
      <c r="H28" s="24" t="e">
        <f>Q27/$R$26</f>
        <v>#DIV/0!</v>
      </c>
      <c r="I28" s="25"/>
      <c r="J28" s="25"/>
      <c r="K28" s="25"/>
      <c r="M28" s="121"/>
      <c r="N28" s="172" t="s">
        <v>28</v>
      </c>
      <c r="O28" s="172"/>
      <c r="P28" s="172"/>
      <c r="Q28" s="8">
        <f t="shared" si="0"/>
        <v>0</v>
      </c>
      <c r="R28" s="167"/>
      <c r="T28" s="12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Q28</f>
        <v>0</v>
      </c>
      <c r="H29" s="24" t="e">
        <f>Q28/$R$26</f>
        <v>#DIV/0!</v>
      </c>
      <c r="I29" s="25"/>
      <c r="J29" s="25"/>
      <c r="K29" s="25"/>
      <c r="M29" s="121"/>
      <c r="N29" s="172" t="s">
        <v>29</v>
      </c>
      <c r="O29" s="172"/>
      <c r="P29" s="172"/>
      <c r="Q29" s="8">
        <f t="shared" si="0"/>
        <v>0</v>
      </c>
      <c r="R29" s="167"/>
      <c r="T29" s="12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1">
        <f>Q31</f>
        <v>0</v>
      </c>
      <c r="D30" s="24" t="e">
        <f>Q31/$R$31</f>
        <v>#DIV/0!</v>
      </c>
      <c r="F30" s="20" t="s">
        <v>29</v>
      </c>
      <c r="G30" s="81">
        <f>Q29</f>
        <v>0</v>
      </c>
      <c r="H30" s="24" t="e">
        <f>Q29/$R$26</f>
        <v>#DIV/0!</v>
      </c>
      <c r="I30" s="25"/>
      <c r="J30" s="25"/>
      <c r="K30" s="25"/>
      <c r="M30" s="121"/>
      <c r="N30" s="172" t="s">
        <v>30</v>
      </c>
      <c r="O30" s="172"/>
      <c r="P30" s="172"/>
      <c r="Q30" s="8">
        <f t="shared" si="0"/>
        <v>0</v>
      </c>
      <c r="R30" s="168"/>
      <c r="T30" s="12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81">
        <f>Q32</f>
        <v>0</v>
      </c>
      <c r="D31" s="24" t="e">
        <f>Q32/$R$31</f>
        <v>#DIV/0!</v>
      </c>
      <c r="F31" s="20" t="s">
        <v>30</v>
      </c>
      <c r="G31" s="81">
        <f>Q30</f>
        <v>0</v>
      </c>
      <c r="H31" s="24" t="e">
        <f>Q30/$R$26</f>
        <v>#DIV/0!</v>
      </c>
      <c r="I31" s="25"/>
      <c r="J31" s="25"/>
      <c r="K31" s="25"/>
      <c r="M31" s="121">
        <v>5</v>
      </c>
      <c r="N31" s="163" t="s">
        <v>32</v>
      </c>
      <c r="O31" s="164"/>
      <c r="P31" s="165"/>
      <c r="Q31" s="8">
        <f t="shared" si="0"/>
        <v>0</v>
      </c>
      <c r="R31" s="166">
        <f>SUM(Q31:Q34)</f>
        <v>0</v>
      </c>
      <c r="T31" s="121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81">
        <f>Q33</f>
        <v>0</v>
      </c>
      <c r="D32" s="24" t="e">
        <f>Q33/$R$31</f>
        <v>#DIV/0!</v>
      </c>
      <c r="F32" s="42" t="s">
        <v>48</v>
      </c>
      <c r="G32" s="82">
        <f>SUM(G27:G31)</f>
        <v>0</v>
      </c>
      <c r="H32" s="48" t="e">
        <f>SUM(H27:H31)</f>
        <v>#DIV/0!</v>
      </c>
      <c r="I32" s="19"/>
      <c r="J32" s="19"/>
      <c r="K32" s="19"/>
      <c r="M32" s="121"/>
      <c r="N32" s="163" t="s">
        <v>35</v>
      </c>
      <c r="O32" s="164" t="s">
        <v>35</v>
      </c>
      <c r="P32" s="165" t="s">
        <v>35</v>
      </c>
      <c r="Q32" s="8">
        <f t="shared" si="0"/>
        <v>0</v>
      </c>
      <c r="R32" s="167"/>
      <c r="T32" s="12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81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21"/>
      <c r="N33" s="163" t="s">
        <v>33</v>
      </c>
      <c r="O33" s="164" t="s">
        <v>33</v>
      </c>
      <c r="P33" s="165" t="s">
        <v>33</v>
      </c>
      <c r="Q33" s="8">
        <f t="shared" si="0"/>
        <v>0</v>
      </c>
      <c r="R33" s="167"/>
      <c r="T33" s="12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2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21"/>
      <c r="N34" s="163" t="s">
        <v>49</v>
      </c>
      <c r="O34" s="164" t="s">
        <v>34</v>
      </c>
      <c r="P34" s="165" t="s">
        <v>34</v>
      </c>
      <c r="Q34" s="8">
        <f t="shared" si="0"/>
        <v>0</v>
      </c>
      <c r="R34" s="168"/>
      <c r="T34" s="12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79" t="s">
        <v>101</v>
      </c>
      <c r="B37" s="179"/>
      <c r="C37" s="179"/>
      <c r="D37" s="179"/>
      <c r="E37" s="179"/>
      <c r="F37" s="142"/>
      <c r="G37" s="142"/>
      <c r="H37" s="142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79" t="s">
        <v>120</v>
      </c>
      <c r="B39" s="179"/>
      <c r="C39" s="179"/>
      <c r="D39" s="179"/>
      <c r="E39" s="179"/>
      <c r="F39" s="179"/>
      <c r="G39" s="179"/>
      <c r="H39" s="179"/>
      <c r="I39" s="93"/>
      <c r="J39" s="93"/>
      <c r="K39" s="93"/>
    </row>
    <row r="40" spans="1:81">
      <c r="A40" s="179" t="s">
        <v>102</v>
      </c>
      <c r="B40" s="179"/>
      <c r="C40" s="179"/>
      <c r="D40" s="179"/>
      <c r="E40" s="179"/>
      <c r="F40" s="179"/>
      <c r="G40" s="179"/>
      <c r="H40" s="179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82" t="s">
        <v>37</v>
      </c>
      <c r="B42" s="135"/>
      <c r="C42" s="135"/>
      <c r="D42" s="135"/>
      <c r="E42" s="135"/>
      <c r="F42" s="135"/>
      <c r="G42" s="180"/>
      <c r="H42" s="91">
        <f>H9</f>
        <v>20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28" t="s">
        <v>39</v>
      </c>
      <c r="B43" s="128"/>
      <c r="C43" s="128"/>
      <c r="D43" s="128"/>
      <c r="E43" s="128"/>
      <c r="F43" s="128"/>
      <c r="G43" s="181"/>
      <c r="H43" s="91" t="str">
        <f>H10</f>
        <v>26.4-27.5.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41" t="s">
        <v>11</v>
      </c>
      <c r="C45" s="141"/>
      <c r="D45" s="142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21" t="s">
        <v>0</v>
      </c>
      <c r="B47" s="122" t="s">
        <v>1</v>
      </c>
      <c r="C47" s="123"/>
      <c r="D47" s="123"/>
      <c r="E47" s="123"/>
      <c r="F47" s="123"/>
      <c r="G47" s="124"/>
      <c r="H47" s="131" t="s">
        <v>10</v>
      </c>
      <c r="I47" s="31"/>
      <c r="J47" s="132" t="s">
        <v>69</v>
      </c>
      <c r="K47" s="132"/>
      <c r="N47" s="155" t="s">
        <v>62</v>
      </c>
      <c r="O47" s="156"/>
      <c r="P47" s="156"/>
      <c r="Q47" s="156"/>
      <c r="R47" s="157"/>
      <c r="S47" s="158" t="s">
        <v>63</v>
      </c>
      <c r="V47" s="160" t="s">
        <v>60</v>
      </c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2"/>
    </row>
    <row r="48" spans="1:81" ht="24.75" customHeight="1">
      <c r="A48" s="121"/>
      <c r="B48" s="125"/>
      <c r="C48" s="126"/>
      <c r="D48" s="126"/>
      <c r="E48" s="126"/>
      <c r="F48" s="126"/>
      <c r="G48" s="127"/>
      <c r="H48" s="13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59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38" t="s">
        <v>2</v>
      </c>
      <c r="C49" s="139"/>
      <c r="D49" s="139"/>
      <c r="E49" s="139"/>
      <c r="F49" s="139"/>
      <c r="G49" s="140"/>
      <c r="H49" s="30" t="e">
        <f>(N49*$N$48+O49*$O$48+P49*$P$48+Q49*$Q$48+R49*$R$48)/S49</f>
        <v>#DIV/0!</v>
      </c>
      <c r="I49" s="32"/>
      <c r="J49" s="46">
        <f>$H$9-COUNTA(V49:CC49)</f>
        <v>20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8" t="s">
        <v>3</v>
      </c>
      <c r="C50" s="139"/>
      <c r="D50" s="139"/>
      <c r="E50" s="139"/>
      <c r="F50" s="139"/>
      <c r="G50" s="140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20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8" t="s">
        <v>4</v>
      </c>
      <c r="C51" s="139"/>
      <c r="D51" s="139"/>
      <c r="E51" s="139"/>
      <c r="F51" s="139"/>
      <c r="G51" s="140"/>
      <c r="H51" s="30" t="e">
        <f t="shared" si="1"/>
        <v>#DIV/0!</v>
      </c>
      <c r="I51" s="32"/>
      <c r="J51" s="46">
        <f t="shared" si="2"/>
        <v>20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8" t="s">
        <v>5</v>
      </c>
      <c r="C52" s="139"/>
      <c r="D52" s="139"/>
      <c r="E52" s="139"/>
      <c r="F52" s="139"/>
      <c r="G52" s="140"/>
      <c r="H52" s="30" t="e">
        <f t="shared" si="1"/>
        <v>#DIV/0!</v>
      </c>
      <c r="I52" s="32"/>
      <c r="J52" s="46">
        <f t="shared" si="2"/>
        <v>20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8" t="s">
        <v>6</v>
      </c>
      <c r="C53" s="139"/>
      <c r="D53" s="139"/>
      <c r="E53" s="139"/>
      <c r="F53" s="139"/>
      <c r="G53" s="140"/>
      <c r="H53" s="30" t="e">
        <f t="shared" si="1"/>
        <v>#DIV/0!</v>
      </c>
      <c r="I53" s="32"/>
      <c r="J53" s="46">
        <f t="shared" si="2"/>
        <v>20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8" t="s">
        <v>7</v>
      </c>
      <c r="C54" s="139"/>
      <c r="D54" s="139"/>
      <c r="E54" s="139"/>
      <c r="F54" s="139"/>
      <c r="G54" s="140"/>
      <c r="H54" s="30" t="e">
        <f t="shared" si="1"/>
        <v>#DIV/0!</v>
      </c>
      <c r="I54" s="32"/>
      <c r="J54" s="46">
        <f t="shared" si="2"/>
        <v>20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8" t="s">
        <v>8</v>
      </c>
      <c r="C55" s="139"/>
      <c r="D55" s="139"/>
      <c r="E55" s="139"/>
      <c r="F55" s="139"/>
      <c r="G55" s="140"/>
      <c r="H55" s="30" t="e">
        <f t="shared" si="1"/>
        <v>#DIV/0!</v>
      </c>
      <c r="I55" s="32"/>
      <c r="J55" s="46">
        <f t="shared" si="2"/>
        <v>20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8" t="s">
        <v>9</v>
      </c>
      <c r="C56" s="139"/>
      <c r="D56" s="139"/>
      <c r="E56" s="139"/>
      <c r="F56" s="139"/>
      <c r="G56" s="140"/>
      <c r="H56" s="30" t="e">
        <f t="shared" si="1"/>
        <v>#DIV/0!</v>
      </c>
      <c r="I56" s="32"/>
      <c r="J56" s="46">
        <f t="shared" si="2"/>
        <v>20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8" t="s">
        <v>43</v>
      </c>
      <c r="C57" s="139"/>
      <c r="D57" s="139"/>
      <c r="E57" s="139"/>
      <c r="F57" s="139"/>
      <c r="G57" s="140"/>
      <c r="H57" s="30" t="e">
        <f t="shared" si="1"/>
        <v>#DIV/0!</v>
      </c>
      <c r="I57" s="32"/>
      <c r="J57" s="46">
        <f t="shared" si="2"/>
        <v>20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84" t="e">
        <f>AVERAGE(H49:H57)</f>
        <v>#DIV/0!</v>
      </c>
      <c r="I58" s="49"/>
      <c r="J58" s="143" t="s">
        <v>68</v>
      </c>
      <c r="K58" s="143"/>
      <c r="L58" s="50">
        <f>SUM(J49:J57)</f>
        <v>180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144</v>
      </c>
      <c r="F61" s="26"/>
      <c r="G61" s="26"/>
      <c r="H61" s="27"/>
      <c r="I61" s="1"/>
      <c r="J61" s="1"/>
      <c r="K61" s="1"/>
    </row>
    <row r="62" spans="1:81">
      <c r="B62" s="15" t="s">
        <v>145</v>
      </c>
    </row>
    <row r="63" spans="1:81">
      <c r="B63" s="15" t="s">
        <v>146</v>
      </c>
      <c r="D63" t="s">
        <v>88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Zbirni prikaz - nastavnici</vt:lpstr>
      <vt:lpstr>Zbirni prikaz - saradnici</vt:lpstr>
      <vt:lpstr>Prosecne ocene</vt:lpstr>
      <vt:lpstr>1. Dr Mirjana Markovic</vt:lpstr>
      <vt:lpstr>2. Mr Mira Jovanovic</vt:lpstr>
      <vt:lpstr>2.1 Marija Lukic</vt:lpstr>
      <vt:lpstr>3. Dr Milena Djurkovic</vt:lpstr>
      <vt:lpstr>3.1 Mirjana Vasic</vt:lpstr>
      <vt:lpstr>4. Tatjana Stankovic</vt:lpstr>
      <vt:lpstr>5. Mr Branka Pavlovic PD-JU</vt:lpstr>
      <vt:lpstr>6. Dr Andjelka Lazic PD-JU</vt:lpstr>
      <vt:lpstr>7. Dr Svetlana Karic JU</vt:lpstr>
      <vt:lpstr>8. Dr Mira Jovanovic JU</vt:lpstr>
      <vt:lpstr>8.1 Tatjana Stankovic</vt:lpstr>
      <vt:lpstr>9. Драгиша Маринковић</vt:lpstr>
      <vt:lpstr>9.1 Ивана Јелић</vt:lpstr>
      <vt:lpstr>10. Dr Aleksandra Maksimovic</vt:lpstr>
      <vt:lpstr>10.1 Marija Lukic PD-JU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2017-03-26T13:59:56Z</cp:lastPrinted>
  <dcterms:created xsi:type="dcterms:W3CDTF">2009-03-12T18:48:12Z</dcterms:created>
  <dcterms:modified xsi:type="dcterms:W3CDTF">2017-05-31T10:48:20Z</dcterms:modified>
</cp:coreProperties>
</file>